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heckCompatibility="1" autoCompressPictures="0"/>
  <bookViews>
    <workbookView xWindow="-4980" yWindow="1224" windowWidth="23256" windowHeight="13176" tabRatio="762" firstSheet="3" activeTab="5"/>
  </bookViews>
  <sheets>
    <sheet name="Raw traces" sheetId="1" r:id="rId1"/>
    <sheet name="Instructions" sheetId="2" r:id="rId2"/>
    <sheet name="Durango session calcs" sheetId="6" r:id="rId3"/>
    <sheet name="Durango ICP data" sheetId="4" r:id="rId4"/>
    <sheet name="Chlorine ICP data" sheetId="3" r:id="rId5"/>
    <sheet name="IoM 3" sheetId="38" r:id="rId6"/>
    <sheet name="S2" sheetId="33" r:id="rId7"/>
    <sheet name="S3" sheetId="25" r:id="rId8"/>
    <sheet name="S4" sheetId="32" r:id="rId9"/>
    <sheet name="S5" sheetId="31" r:id="rId10"/>
    <sheet name="S6" sheetId="36" r:id="rId11"/>
    <sheet name="S7" sheetId="35" r:id="rId12"/>
    <sheet name="S8" sheetId="37" r:id="rId1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1" i="2" l="1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112" i="38"/>
  <c r="D21" i="2"/>
  <c r="K12" i="6"/>
  <c r="E21" i="2"/>
  <c r="J12" i="6"/>
  <c r="L12" i="6"/>
  <c r="K13" i="6"/>
  <c r="J13" i="6"/>
  <c r="L13" i="6"/>
  <c r="K14" i="6"/>
  <c r="J14" i="6"/>
  <c r="L14" i="6"/>
  <c r="K15" i="6"/>
  <c r="J15" i="6"/>
  <c r="L15" i="6"/>
  <c r="K16" i="6"/>
  <c r="J16" i="6"/>
  <c r="L16" i="6"/>
  <c r="K17" i="6"/>
  <c r="J17" i="6"/>
  <c r="L17" i="6"/>
  <c r="K18" i="6"/>
  <c r="J18" i="6"/>
  <c r="L18" i="6"/>
  <c r="K19" i="6"/>
  <c r="J19" i="6"/>
  <c r="L19" i="6"/>
  <c r="K20" i="6"/>
  <c r="J20" i="6"/>
  <c r="L20" i="6"/>
  <c r="K21" i="6"/>
  <c r="J21" i="6"/>
  <c r="L21" i="6"/>
  <c r="K22" i="6"/>
  <c r="J22" i="6"/>
  <c r="L22" i="6"/>
  <c r="K23" i="6"/>
  <c r="J23" i="6"/>
  <c r="L23" i="6"/>
  <c r="K24" i="6"/>
  <c r="L24" i="6"/>
  <c r="K25" i="6"/>
  <c r="L25" i="6"/>
  <c r="K26" i="6"/>
  <c r="L26" i="6"/>
  <c r="K27" i="6"/>
  <c r="L27" i="6"/>
  <c r="K28" i="6"/>
  <c r="L28" i="6"/>
  <c r="K29" i="6"/>
  <c r="L29" i="6"/>
  <c r="K30" i="6"/>
  <c r="L30" i="6"/>
  <c r="K31" i="6"/>
  <c r="L31" i="6"/>
  <c r="K32" i="6"/>
  <c r="L32" i="6"/>
  <c r="K33" i="6"/>
  <c r="L33" i="6"/>
  <c r="K34" i="6"/>
  <c r="L34" i="6"/>
  <c r="K35" i="6"/>
  <c r="L35" i="6"/>
  <c r="K36" i="6"/>
  <c r="L36" i="6"/>
  <c r="K37" i="6"/>
  <c r="L37" i="6"/>
  <c r="K38" i="6"/>
  <c r="L38" i="6"/>
  <c r="K39" i="6"/>
  <c r="L39" i="6"/>
  <c r="K40" i="6"/>
  <c r="L40" i="6"/>
  <c r="K41" i="6"/>
  <c r="L41" i="6"/>
  <c r="K42" i="6"/>
  <c r="L42" i="6"/>
  <c r="K43" i="6"/>
  <c r="L43" i="6"/>
  <c r="K44" i="6"/>
  <c r="L44" i="6"/>
  <c r="K45" i="6"/>
  <c r="L45" i="6"/>
  <c r="K46" i="6"/>
  <c r="L46" i="6"/>
  <c r="K47" i="6"/>
  <c r="L47" i="6"/>
  <c r="K48" i="6"/>
  <c r="L48" i="6"/>
  <c r="K49" i="6"/>
  <c r="L49" i="6"/>
  <c r="K50" i="6"/>
  <c r="L50" i="6"/>
  <c r="K51" i="6"/>
  <c r="L51" i="6"/>
  <c r="K52" i="6"/>
  <c r="L52" i="6"/>
  <c r="K53" i="6"/>
  <c r="L53" i="6"/>
  <c r="K54" i="6"/>
  <c r="L54" i="6"/>
  <c r="K55" i="6"/>
  <c r="L55" i="6"/>
  <c r="K56" i="6"/>
  <c r="L56" i="6"/>
  <c r="K57" i="6"/>
  <c r="L57" i="6"/>
  <c r="K58" i="6"/>
  <c r="L58" i="6"/>
  <c r="K59" i="6"/>
  <c r="L59" i="6"/>
  <c r="K60" i="6"/>
  <c r="L60" i="6"/>
  <c r="K61" i="6"/>
  <c r="L61" i="6"/>
  <c r="K62" i="6"/>
  <c r="L62" i="6"/>
  <c r="K63" i="6"/>
  <c r="L63" i="6"/>
  <c r="K64" i="6"/>
  <c r="L64" i="6"/>
  <c r="K65" i="6"/>
  <c r="L65" i="6"/>
  <c r="K66" i="6"/>
  <c r="L66" i="6"/>
  <c r="K67" i="6"/>
  <c r="L67" i="6"/>
  <c r="K68" i="6"/>
  <c r="L68" i="6"/>
  <c r="K69" i="6"/>
  <c r="L69" i="6"/>
  <c r="K70" i="6"/>
  <c r="L70" i="6"/>
  <c r="K71" i="6"/>
  <c r="L71" i="6"/>
  <c r="K72" i="6"/>
  <c r="L72" i="6"/>
  <c r="K73" i="6"/>
  <c r="L73" i="6"/>
  <c r="K74" i="6"/>
  <c r="L74" i="6"/>
  <c r="K75" i="6"/>
  <c r="L75" i="6"/>
  <c r="K76" i="6"/>
  <c r="L76" i="6"/>
  <c r="K77" i="6"/>
  <c r="L77" i="6"/>
  <c r="K78" i="6"/>
  <c r="L78" i="6"/>
  <c r="K79" i="6"/>
  <c r="L79" i="6"/>
  <c r="K80" i="6"/>
  <c r="L80" i="6"/>
  <c r="K81" i="6"/>
  <c r="L81" i="6"/>
  <c r="K82" i="6"/>
  <c r="L82" i="6"/>
  <c r="K83" i="6"/>
  <c r="L83" i="6"/>
  <c r="K84" i="6"/>
  <c r="L84" i="6"/>
  <c r="K85" i="6"/>
  <c r="L85" i="6"/>
  <c r="K86" i="6"/>
  <c r="L86" i="6"/>
  <c r="K87" i="6"/>
  <c r="L87" i="6"/>
  <c r="K88" i="6"/>
  <c r="L88" i="6"/>
  <c r="K89" i="6"/>
  <c r="L89" i="6"/>
  <c r="K90" i="6"/>
  <c r="L90" i="6"/>
  <c r="K91" i="6"/>
  <c r="L91" i="6"/>
  <c r="K92" i="6"/>
  <c r="L92" i="6"/>
  <c r="K93" i="6"/>
  <c r="L93" i="6"/>
  <c r="K94" i="6"/>
  <c r="L94" i="6"/>
  <c r="K95" i="6"/>
  <c r="L95" i="6"/>
  <c r="K96" i="6"/>
  <c r="L96" i="6"/>
  <c r="K97" i="6"/>
  <c r="L97" i="6"/>
  <c r="L7" i="6"/>
  <c r="H21" i="2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G7" i="6"/>
  <c r="H2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7" i="6"/>
  <c r="B7" i="6"/>
  <c r="H4" i="6"/>
  <c r="F61" i="38"/>
  <c r="J61" i="38"/>
  <c r="F62" i="38"/>
  <c r="J62" i="38"/>
  <c r="F63" i="38"/>
  <c r="J63" i="38"/>
  <c r="F64" i="38"/>
  <c r="J64" i="38"/>
  <c r="F65" i="38"/>
  <c r="J65" i="38"/>
  <c r="F66" i="38"/>
  <c r="J66" i="38"/>
  <c r="F67" i="38"/>
  <c r="J67" i="38"/>
  <c r="F68" i="38"/>
  <c r="J68" i="38"/>
  <c r="F69" i="38"/>
  <c r="J69" i="38"/>
  <c r="F70" i="38"/>
  <c r="J70" i="38"/>
  <c r="F71" i="38"/>
  <c r="J71" i="38"/>
  <c r="F72" i="38"/>
  <c r="J72" i="38"/>
  <c r="F73" i="38"/>
  <c r="J73" i="38"/>
  <c r="F74" i="38"/>
  <c r="J74" i="38"/>
  <c r="F75" i="38"/>
  <c r="J75" i="38"/>
  <c r="F76" i="38"/>
  <c r="J76" i="38"/>
  <c r="F77" i="38"/>
  <c r="J77" i="38"/>
  <c r="F78" i="38"/>
  <c r="J78" i="38"/>
  <c r="F79" i="38"/>
  <c r="J79" i="38"/>
  <c r="F80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J96" i="38"/>
  <c r="J97" i="38"/>
  <c r="J98" i="38"/>
  <c r="J99" i="38"/>
  <c r="J100" i="38"/>
  <c r="J101" i="38"/>
  <c r="J102" i="38"/>
  <c r="J103" i="38"/>
  <c r="J104" i="38"/>
  <c r="J105" i="38"/>
  <c r="J106" i="38"/>
  <c r="J107" i="38"/>
  <c r="J108" i="38"/>
  <c r="J109" i="38"/>
  <c r="J110" i="38"/>
  <c r="E57" i="38"/>
  <c r="B110" i="38"/>
  <c r="D57" i="38"/>
  <c r="M57" i="38"/>
  <c r="C21" i="2"/>
  <c r="Q5" i="2"/>
  <c r="P5" i="2"/>
  <c r="R5" i="2"/>
  <c r="Q6" i="2"/>
  <c r="P6" i="2"/>
  <c r="R6" i="2"/>
  <c r="Q7" i="2"/>
  <c r="P7" i="2"/>
  <c r="R7" i="2"/>
  <c r="Q8" i="2"/>
  <c r="P8" i="2"/>
  <c r="R8" i="2"/>
  <c r="Q9" i="2"/>
  <c r="R9" i="2"/>
  <c r="Q10" i="2"/>
  <c r="R10" i="2"/>
  <c r="Q11" i="2"/>
  <c r="R11" i="2"/>
  <c r="Q12" i="2"/>
  <c r="R12" i="2"/>
  <c r="Q13" i="2"/>
  <c r="R13" i="2"/>
  <c r="Q14" i="2"/>
  <c r="R14" i="2"/>
  <c r="Q15" i="2"/>
  <c r="R15" i="2"/>
  <c r="Q16" i="2"/>
  <c r="R16" i="2"/>
  <c r="Q17" i="2"/>
  <c r="R17" i="2"/>
  <c r="Q18" i="2"/>
  <c r="R18" i="2"/>
  <c r="Q19" i="2"/>
  <c r="R19" i="2"/>
  <c r="Q20" i="2"/>
  <c r="R20" i="2"/>
  <c r="Q21" i="2"/>
  <c r="R21" i="2"/>
  <c r="Q22" i="2"/>
  <c r="R22" i="2"/>
  <c r="Q23" i="2"/>
  <c r="R23" i="2"/>
  <c r="Q24" i="2"/>
  <c r="R24" i="2"/>
  <c r="Q25" i="2"/>
  <c r="R25" i="2"/>
  <c r="Q26" i="2"/>
  <c r="R26" i="2"/>
  <c r="Q27" i="2"/>
  <c r="R27" i="2"/>
  <c r="Q28" i="2"/>
  <c r="R28" i="2"/>
  <c r="Q29" i="2"/>
  <c r="R29" i="2"/>
  <c r="Q30" i="2"/>
  <c r="R30" i="2"/>
  <c r="Q31" i="2"/>
  <c r="R31" i="2"/>
  <c r="Q32" i="2"/>
  <c r="R32" i="2"/>
  <c r="Q33" i="2"/>
  <c r="R33" i="2"/>
  <c r="Q34" i="2"/>
  <c r="R34" i="2"/>
  <c r="Q35" i="2"/>
  <c r="R35" i="2"/>
  <c r="Q36" i="2"/>
  <c r="R36" i="2"/>
  <c r="Q37" i="2"/>
  <c r="R37" i="2"/>
  <c r="Q38" i="2"/>
  <c r="R38" i="2"/>
  <c r="Q39" i="2"/>
  <c r="R39" i="2"/>
  <c r="Q40" i="2"/>
  <c r="R40" i="2"/>
  <c r="E28" i="2"/>
  <c r="Y5" i="2"/>
  <c r="X5" i="2"/>
  <c r="Z5" i="2"/>
  <c r="Y6" i="2"/>
  <c r="X6" i="2"/>
  <c r="Z6" i="2"/>
  <c r="Y7" i="2"/>
  <c r="X7" i="2"/>
  <c r="Z7" i="2"/>
  <c r="Y8" i="2"/>
  <c r="X8" i="2"/>
  <c r="Z8" i="2"/>
  <c r="Y9" i="2"/>
  <c r="X9" i="2"/>
  <c r="Z9" i="2"/>
  <c r="Y10" i="2"/>
  <c r="X10" i="2"/>
  <c r="Z10" i="2"/>
  <c r="Y11" i="2"/>
  <c r="X11" i="2"/>
  <c r="Z11" i="2"/>
  <c r="Y12" i="2"/>
  <c r="X12" i="2"/>
  <c r="Z12" i="2"/>
  <c r="Y13" i="2"/>
  <c r="X13" i="2"/>
  <c r="Z13" i="2"/>
  <c r="Y14" i="2"/>
  <c r="X14" i="2"/>
  <c r="Z14" i="2"/>
  <c r="Y15" i="2"/>
  <c r="X15" i="2"/>
  <c r="Z15" i="2"/>
  <c r="Y16" i="2"/>
  <c r="X16" i="2"/>
  <c r="Z16" i="2"/>
  <c r="Y17" i="2"/>
  <c r="Z17" i="2"/>
  <c r="Y18" i="2"/>
  <c r="Z18" i="2"/>
  <c r="Y19" i="2"/>
  <c r="Z19" i="2"/>
  <c r="Y20" i="2"/>
  <c r="Z20" i="2"/>
  <c r="Y21" i="2"/>
  <c r="Z21" i="2"/>
  <c r="Y22" i="2"/>
  <c r="Z22" i="2"/>
  <c r="Y23" i="2"/>
  <c r="Z23" i="2"/>
  <c r="Y24" i="2"/>
  <c r="Z24" i="2"/>
  <c r="Y25" i="2"/>
  <c r="Z25" i="2"/>
  <c r="Y26" i="2"/>
  <c r="Z26" i="2"/>
  <c r="Y27" i="2"/>
  <c r="Z27" i="2"/>
  <c r="Y28" i="2"/>
  <c r="Z28" i="2"/>
  <c r="Y29" i="2"/>
  <c r="Z29" i="2"/>
  <c r="Y30" i="2"/>
  <c r="Z30" i="2"/>
  <c r="Y31" i="2"/>
  <c r="Z31" i="2"/>
  <c r="Y32" i="2"/>
  <c r="Z32" i="2"/>
  <c r="Y33" i="2"/>
  <c r="Z33" i="2"/>
  <c r="Y34" i="2"/>
  <c r="Z34" i="2"/>
  <c r="Y35" i="2"/>
  <c r="Z35" i="2"/>
  <c r="Y36" i="2"/>
  <c r="Z36" i="2"/>
  <c r="Y37" i="2"/>
  <c r="Z37" i="2"/>
  <c r="Y38" i="2"/>
  <c r="Z38" i="2"/>
  <c r="Y39" i="2"/>
  <c r="Z39" i="2"/>
  <c r="Y40" i="2"/>
  <c r="Z40" i="2"/>
  <c r="Y41" i="2"/>
  <c r="Z41" i="2"/>
  <c r="Y42" i="2"/>
  <c r="Z42" i="2"/>
  <c r="Y43" i="2"/>
  <c r="Z43" i="2"/>
  <c r="Y44" i="2"/>
  <c r="Z44" i="2"/>
  <c r="Y45" i="2"/>
  <c r="Z45" i="2"/>
  <c r="Y46" i="2"/>
  <c r="Z46" i="2"/>
  <c r="Y47" i="2"/>
  <c r="Z47" i="2"/>
  <c r="Y48" i="2"/>
  <c r="Z48" i="2"/>
  <c r="Y49" i="2"/>
  <c r="Z49" i="2"/>
  <c r="Y50" i="2"/>
  <c r="Z50" i="2"/>
  <c r="Y51" i="2"/>
  <c r="Z51" i="2"/>
  <c r="Y52" i="2"/>
  <c r="Z52" i="2"/>
  <c r="Y53" i="2"/>
  <c r="Z53" i="2"/>
  <c r="Y54" i="2"/>
  <c r="Z54" i="2"/>
  <c r="E29" i="2"/>
  <c r="U5" i="2"/>
  <c r="T5" i="2"/>
  <c r="V5" i="2"/>
  <c r="U6" i="2"/>
  <c r="T6" i="2"/>
  <c r="V6" i="2"/>
  <c r="U7" i="2"/>
  <c r="T7" i="2"/>
  <c r="V7" i="2"/>
  <c r="U8" i="2"/>
  <c r="T8" i="2"/>
  <c r="V8" i="2"/>
  <c r="U9" i="2"/>
  <c r="T9" i="2"/>
  <c r="V9" i="2"/>
  <c r="U10" i="2"/>
  <c r="T10" i="2"/>
  <c r="V10" i="2"/>
  <c r="U11" i="2"/>
  <c r="V11" i="2"/>
  <c r="U12" i="2"/>
  <c r="V12" i="2"/>
  <c r="U13" i="2"/>
  <c r="V13" i="2"/>
  <c r="U14" i="2"/>
  <c r="V14" i="2"/>
  <c r="U15" i="2"/>
  <c r="V15" i="2"/>
  <c r="U16" i="2"/>
  <c r="V16" i="2"/>
  <c r="U17" i="2"/>
  <c r="V17" i="2"/>
  <c r="U18" i="2"/>
  <c r="V18" i="2"/>
  <c r="U19" i="2"/>
  <c r="V19" i="2"/>
  <c r="U20" i="2"/>
  <c r="V20" i="2"/>
  <c r="U21" i="2"/>
  <c r="V21" i="2"/>
  <c r="U22" i="2"/>
  <c r="V22" i="2"/>
  <c r="U23" i="2"/>
  <c r="V23" i="2"/>
  <c r="U24" i="2"/>
  <c r="V24" i="2"/>
  <c r="U25" i="2"/>
  <c r="V25" i="2"/>
  <c r="U26" i="2"/>
  <c r="V26" i="2"/>
  <c r="U27" i="2"/>
  <c r="V27" i="2"/>
  <c r="U28" i="2"/>
  <c r="V28" i="2"/>
  <c r="U29" i="2"/>
  <c r="V29" i="2"/>
  <c r="U30" i="2"/>
  <c r="V30" i="2"/>
  <c r="U31" i="2"/>
  <c r="V31" i="2"/>
  <c r="U32" i="2"/>
  <c r="V32" i="2"/>
  <c r="U33" i="2"/>
  <c r="V33" i="2"/>
  <c r="U34" i="2"/>
  <c r="V34" i="2"/>
  <c r="U35" i="2"/>
  <c r="V35" i="2"/>
  <c r="U36" i="2"/>
  <c r="V36" i="2"/>
  <c r="U37" i="2"/>
  <c r="V37" i="2"/>
  <c r="U38" i="2"/>
  <c r="V38" i="2"/>
  <c r="U39" i="2"/>
  <c r="V39" i="2"/>
  <c r="U40" i="2"/>
  <c r="V40" i="2"/>
  <c r="U41" i="2"/>
  <c r="V41" i="2"/>
  <c r="U42" i="2"/>
  <c r="V42" i="2"/>
  <c r="U43" i="2"/>
  <c r="V43" i="2"/>
  <c r="U44" i="2"/>
  <c r="V44" i="2"/>
  <c r="U45" i="2"/>
  <c r="V45" i="2"/>
  <c r="U46" i="2"/>
  <c r="V46" i="2"/>
  <c r="U47" i="2"/>
  <c r="V47" i="2"/>
  <c r="U48" i="2"/>
  <c r="V48" i="2"/>
  <c r="U49" i="2"/>
  <c r="V49" i="2"/>
  <c r="U50" i="2"/>
  <c r="V50" i="2"/>
  <c r="U51" i="2"/>
  <c r="V51" i="2"/>
  <c r="U52" i="2"/>
  <c r="V52" i="2"/>
  <c r="U53" i="2"/>
  <c r="V53" i="2"/>
  <c r="U54" i="2"/>
  <c r="V54" i="2"/>
  <c r="E30" i="2"/>
  <c r="E32" i="2"/>
  <c r="O61" i="38"/>
  <c r="O62" i="38"/>
  <c r="O63" i="38"/>
  <c r="O64" i="38"/>
  <c r="O65" i="38"/>
  <c r="O66" i="38"/>
  <c r="O67" i="38"/>
  <c r="O68" i="38"/>
  <c r="O69" i="38"/>
  <c r="O70" i="38"/>
  <c r="O71" i="38"/>
  <c r="O72" i="38"/>
  <c r="O73" i="38"/>
  <c r="O74" i="38"/>
  <c r="O75" i="38"/>
  <c r="O76" i="38"/>
  <c r="O77" i="38"/>
  <c r="O78" i="38"/>
  <c r="O79" i="38"/>
  <c r="O80" i="38"/>
  <c r="O81" i="38"/>
  <c r="O82" i="38"/>
  <c r="O83" i="38"/>
  <c r="O84" i="38"/>
  <c r="O85" i="38"/>
  <c r="O86" i="38"/>
  <c r="O87" i="38"/>
  <c r="O88" i="38"/>
  <c r="O89" i="38"/>
  <c r="O90" i="38"/>
  <c r="O91" i="38"/>
  <c r="O92" i="38"/>
  <c r="O93" i="38"/>
  <c r="O94" i="38"/>
  <c r="O95" i="38"/>
  <c r="O96" i="38"/>
  <c r="O97" i="38"/>
  <c r="O98" i="38"/>
  <c r="O99" i="38"/>
  <c r="O100" i="38"/>
  <c r="O101" i="38"/>
  <c r="O102" i="38"/>
  <c r="O103" i="38"/>
  <c r="O104" i="38"/>
  <c r="O105" i="38"/>
  <c r="O106" i="38"/>
  <c r="O107" i="38"/>
  <c r="O108" i="38"/>
  <c r="O109" i="38"/>
  <c r="P110" i="38"/>
  <c r="O110" i="38"/>
  <c r="E61" i="38"/>
  <c r="P12" i="6"/>
  <c r="R12" i="6"/>
  <c r="P13" i="6"/>
  <c r="R13" i="6"/>
  <c r="P14" i="6"/>
  <c r="R14" i="6"/>
  <c r="P15" i="6"/>
  <c r="R15" i="6"/>
  <c r="P16" i="6"/>
  <c r="R16" i="6"/>
  <c r="P17" i="6"/>
  <c r="R17" i="6"/>
  <c r="P18" i="6"/>
  <c r="R18" i="6"/>
  <c r="P19" i="6"/>
  <c r="R19" i="6"/>
  <c r="P20" i="6"/>
  <c r="R20" i="6"/>
  <c r="P21" i="6"/>
  <c r="R21" i="6"/>
  <c r="P22" i="6"/>
  <c r="R22" i="6"/>
  <c r="P23" i="6"/>
  <c r="R23" i="6"/>
  <c r="P24" i="6"/>
  <c r="R24" i="6"/>
  <c r="P25" i="6"/>
  <c r="R25" i="6"/>
  <c r="P26" i="6"/>
  <c r="R26" i="6"/>
  <c r="P27" i="6"/>
  <c r="R27" i="6"/>
  <c r="P28" i="6"/>
  <c r="R28" i="6"/>
  <c r="P29" i="6"/>
  <c r="R29" i="6"/>
  <c r="P30" i="6"/>
  <c r="R30" i="6"/>
  <c r="P31" i="6"/>
  <c r="R31" i="6"/>
  <c r="P32" i="6"/>
  <c r="R32" i="6"/>
  <c r="P33" i="6"/>
  <c r="R33" i="6"/>
  <c r="P34" i="6"/>
  <c r="R34" i="6"/>
  <c r="P35" i="6"/>
  <c r="R35" i="6"/>
  <c r="P36" i="6"/>
  <c r="R36" i="6"/>
  <c r="P37" i="6"/>
  <c r="R37" i="6"/>
  <c r="P38" i="6"/>
  <c r="R38" i="6"/>
  <c r="P39" i="6"/>
  <c r="R39" i="6"/>
  <c r="P40" i="6"/>
  <c r="R40" i="6"/>
  <c r="P41" i="6"/>
  <c r="R41" i="6"/>
  <c r="P42" i="6"/>
  <c r="R42" i="6"/>
  <c r="P43" i="6"/>
  <c r="R43" i="6"/>
  <c r="P44" i="6"/>
  <c r="R44" i="6"/>
  <c r="P45" i="6"/>
  <c r="R45" i="6"/>
  <c r="P46" i="6"/>
  <c r="R46" i="6"/>
  <c r="P47" i="6"/>
  <c r="R47" i="6"/>
  <c r="P48" i="6"/>
  <c r="R48" i="6"/>
  <c r="P49" i="6"/>
  <c r="R49" i="6"/>
  <c r="P50" i="6"/>
  <c r="R50" i="6"/>
  <c r="P51" i="6"/>
  <c r="R51" i="6"/>
  <c r="P52" i="6"/>
  <c r="R52" i="6"/>
  <c r="P53" i="6"/>
  <c r="R53" i="6"/>
  <c r="P54" i="6"/>
  <c r="R54" i="6"/>
  <c r="P55" i="6"/>
  <c r="R55" i="6"/>
  <c r="P56" i="6"/>
  <c r="R56" i="6"/>
  <c r="P57" i="6"/>
  <c r="R57" i="6"/>
  <c r="P58" i="6"/>
  <c r="R58" i="6"/>
  <c r="P59" i="6"/>
  <c r="R59" i="6"/>
  <c r="P60" i="6"/>
  <c r="R60" i="6"/>
  <c r="P61" i="6"/>
  <c r="R61" i="6"/>
  <c r="P62" i="6"/>
  <c r="R62" i="6"/>
  <c r="P63" i="6"/>
  <c r="R63" i="6"/>
  <c r="P64" i="6"/>
  <c r="R64" i="6"/>
  <c r="P65" i="6"/>
  <c r="R65" i="6"/>
  <c r="P66" i="6"/>
  <c r="R66" i="6"/>
  <c r="P67" i="6"/>
  <c r="R67" i="6"/>
  <c r="P68" i="6"/>
  <c r="R68" i="6"/>
  <c r="P69" i="6"/>
  <c r="R69" i="6"/>
  <c r="P70" i="6"/>
  <c r="R70" i="6"/>
  <c r="P71" i="6"/>
  <c r="R71" i="6"/>
  <c r="P72" i="6"/>
  <c r="R72" i="6"/>
  <c r="P73" i="6"/>
  <c r="R73" i="6"/>
  <c r="P74" i="6"/>
  <c r="R74" i="6"/>
  <c r="P75" i="6"/>
  <c r="R75" i="6"/>
  <c r="P76" i="6"/>
  <c r="R76" i="6"/>
  <c r="P77" i="6"/>
  <c r="R77" i="6"/>
  <c r="P78" i="6"/>
  <c r="R78" i="6"/>
  <c r="P79" i="6"/>
  <c r="R79" i="6"/>
  <c r="P80" i="6"/>
  <c r="R80" i="6"/>
  <c r="P81" i="6"/>
  <c r="R81" i="6"/>
  <c r="P82" i="6"/>
  <c r="R82" i="6"/>
  <c r="P83" i="6"/>
  <c r="R83" i="6"/>
  <c r="P84" i="6"/>
  <c r="R84" i="6"/>
  <c r="P85" i="6"/>
  <c r="R85" i="6"/>
  <c r="P86" i="6"/>
  <c r="R86" i="6"/>
  <c r="P87" i="6"/>
  <c r="R87" i="6"/>
  <c r="P88" i="6"/>
  <c r="R88" i="6"/>
  <c r="P89" i="6"/>
  <c r="R89" i="6"/>
  <c r="P90" i="6"/>
  <c r="R90" i="6"/>
  <c r="P91" i="6"/>
  <c r="R91" i="6"/>
  <c r="P92" i="6"/>
  <c r="R92" i="6"/>
  <c r="P93" i="6"/>
  <c r="R93" i="6"/>
  <c r="P94" i="6"/>
  <c r="R94" i="6"/>
  <c r="P95" i="6"/>
  <c r="R95" i="6"/>
  <c r="P96" i="6"/>
  <c r="R96" i="6"/>
  <c r="P97" i="6"/>
  <c r="R97" i="6"/>
  <c r="R8" i="6"/>
  <c r="G61" i="38"/>
  <c r="K61" i="38"/>
  <c r="L61" i="38"/>
  <c r="E62" i="38"/>
  <c r="G62" i="38"/>
  <c r="K62" i="38"/>
  <c r="L62" i="38"/>
  <c r="E63" i="38"/>
  <c r="G63" i="38"/>
  <c r="K63" i="38"/>
  <c r="L63" i="38"/>
  <c r="E64" i="38"/>
  <c r="G64" i="38"/>
  <c r="K64" i="38"/>
  <c r="L64" i="38"/>
  <c r="E65" i="38"/>
  <c r="G65" i="38"/>
  <c r="K65" i="38"/>
  <c r="L65" i="38"/>
  <c r="E66" i="38"/>
  <c r="G66" i="38"/>
  <c r="K66" i="38"/>
  <c r="L66" i="38"/>
  <c r="E67" i="38"/>
  <c r="G67" i="38"/>
  <c r="K67" i="38"/>
  <c r="L67" i="38"/>
  <c r="E68" i="38"/>
  <c r="G68" i="38"/>
  <c r="K68" i="38"/>
  <c r="L68" i="38"/>
  <c r="E69" i="38"/>
  <c r="G69" i="38"/>
  <c r="K69" i="38"/>
  <c r="L69" i="38"/>
  <c r="E70" i="38"/>
  <c r="G70" i="38"/>
  <c r="K70" i="38"/>
  <c r="L70" i="38"/>
  <c r="E71" i="38"/>
  <c r="G71" i="38"/>
  <c r="K71" i="38"/>
  <c r="L71" i="38"/>
  <c r="E72" i="38"/>
  <c r="G72" i="38"/>
  <c r="K72" i="38"/>
  <c r="L72" i="38"/>
  <c r="E73" i="38"/>
  <c r="G73" i="38"/>
  <c r="K73" i="38"/>
  <c r="L73" i="38"/>
  <c r="E74" i="38"/>
  <c r="G74" i="38"/>
  <c r="K74" i="38"/>
  <c r="L74" i="38"/>
  <c r="E75" i="38"/>
  <c r="G75" i="38"/>
  <c r="K75" i="38"/>
  <c r="L75" i="38"/>
  <c r="E76" i="38"/>
  <c r="G76" i="38"/>
  <c r="K76" i="38"/>
  <c r="L76" i="38"/>
  <c r="E77" i="38"/>
  <c r="G77" i="38"/>
  <c r="K77" i="38"/>
  <c r="L77" i="38"/>
  <c r="E78" i="38"/>
  <c r="G78" i="38"/>
  <c r="K78" i="38"/>
  <c r="L78" i="38"/>
  <c r="E79" i="38"/>
  <c r="G79" i="38"/>
  <c r="K79" i="38"/>
  <c r="L79" i="38"/>
  <c r="E80" i="38"/>
  <c r="G80" i="38"/>
  <c r="K80" i="38"/>
  <c r="L80" i="38"/>
  <c r="L81" i="38"/>
  <c r="L82" i="38"/>
  <c r="L83" i="38"/>
  <c r="L84" i="38"/>
  <c r="L85" i="38"/>
  <c r="L86" i="38"/>
  <c r="L87" i="38"/>
  <c r="L88" i="38"/>
  <c r="L89" i="38"/>
  <c r="L90" i="38"/>
  <c r="L91" i="38"/>
  <c r="L92" i="38"/>
  <c r="L93" i="38"/>
  <c r="L94" i="38"/>
  <c r="L95" i="38"/>
  <c r="L96" i="38"/>
  <c r="L97" i="38"/>
  <c r="L98" i="38"/>
  <c r="L99" i="38"/>
  <c r="L100" i="38"/>
  <c r="L101" i="38"/>
  <c r="L102" i="38"/>
  <c r="L103" i="38"/>
  <c r="L104" i="38"/>
  <c r="L105" i="38"/>
  <c r="L106" i="38"/>
  <c r="L107" i="38"/>
  <c r="L108" i="38"/>
  <c r="L109" i="38"/>
  <c r="L110" i="38"/>
  <c r="H61" i="38"/>
  <c r="I61" i="38"/>
  <c r="H62" i="38"/>
  <c r="I62" i="38"/>
  <c r="H63" i="38"/>
  <c r="I63" i="38"/>
  <c r="H64" i="38"/>
  <c r="I64" i="38"/>
  <c r="H65" i="38"/>
  <c r="I65" i="38"/>
  <c r="H66" i="38"/>
  <c r="I66" i="38"/>
  <c r="H67" i="38"/>
  <c r="I67" i="38"/>
  <c r="H68" i="38"/>
  <c r="I68" i="38"/>
  <c r="H69" i="38"/>
  <c r="I69" i="38"/>
  <c r="H70" i="38"/>
  <c r="I70" i="38"/>
  <c r="H71" i="38"/>
  <c r="I71" i="38"/>
  <c r="H72" i="38"/>
  <c r="I72" i="38"/>
  <c r="H73" i="38"/>
  <c r="I73" i="38"/>
  <c r="H74" i="38"/>
  <c r="I74" i="38"/>
  <c r="H75" i="38"/>
  <c r="I75" i="38"/>
  <c r="H76" i="38"/>
  <c r="I76" i="38"/>
  <c r="H77" i="38"/>
  <c r="I77" i="38"/>
  <c r="H78" i="38"/>
  <c r="I78" i="38"/>
  <c r="H79" i="38"/>
  <c r="I79" i="38"/>
  <c r="H80" i="38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I109" i="38"/>
  <c r="I11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F105" i="38"/>
  <c r="F106" i="38"/>
  <c r="F107" i="38"/>
  <c r="F108" i="38"/>
  <c r="F109" i="38"/>
  <c r="F11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E106" i="38"/>
  <c r="E107" i="38"/>
  <c r="E108" i="38"/>
  <c r="E109" i="38"/>
  <c r="E110" i="38"/>
  <c r="Q109" i="38"/>
  <c r="P109" i="38"/>
  <c r="N109" i="38"/>
  <c r="M109" i="38"/>
  <c r="K109" i="38"/>
  <c r="H109" i="38"/>
  <c r="G109" i="38"/>
  <c r="D109" i="38"/>
  <c r="A109" i="38"/>
  <c r="Q108" i="38"/>
  <c r="P108" i="38"/>
  <c r="N108" i="38"/>
  <c r="M108" i="38"/>
  <c r="K108" i="38"/>
  <c r="H108" i="38"/>
  <c r="G108" i="38"/>
  <c r="D108" i="38"/>
  <c r="A108" i="38"/>
  <c r="Q107" i="38"/>
  <c r="P107" i="38"/>
  <c r="N107" i="38"/>
  <c r="M107" i="38"/>
  <c r="K107" i="38"/>
  <c r="H107" i="38"/>
  <c r="G107" i="38"/>
  <c r="D107" i="38"/>
  <c r="A107" i="38"/>
  <c r="Q106" i="38"/>
  <c r="P106" i="38"/>
  <c r="N106" i="38"/>
  <c r="M106" i="38"/>
  <c r="K106" i="38"/>
  <c r="H106" i="38"/>
  <c r="G106" i="38"/>
  <c r="D106" i="38"/>
  <c r="A106" i="38"/>
  <c r="Q105" i="38"/>
  <c r="P105" i="38"/>
  <c r="N105" i="38"/>
  <c r="M105" i="38"/>
  <c r="K105" i="38"/>
  <c r="H105" i="38"/>
  <c r="G105" i="38"/>
  <c r="D105" i="38"/>
  <c r="A105" i="38"/>
  <c r="Q104" i="38"/>
  <c r="P104" i="38"/>
  <c r="N104" i="38"/>
  <c r="M104" i="38"/>
  <c r="K104" i="38"/>
  <c r="H104" i="38"/>
  <c r="G104" i="38"/>
  <c r="D104" i="38"/>
  <c r="A104" i="38"/>
  <c r="Q103" i="38"/>
  <c r="P103" i="38"/>
  <c r="N103" i="38"/>
  <c r="M103" i="38"/>
  <c r="K103" i="38"/>
  <c r="H103" i="38"/>
  <c r="G103" i="38"/>
  <c r="D103" i="38"/>
  <c r="A103" i="38"/>
  <c r="Q102" i="38"/>
  <c r="P102" i="38"/>
  <c r="N102" i="38"/>
  <c r="M102" i="38"/>
  <c r="K102" i="38"/>
  <c r="H102" i="38"/>
  <c r="G102" i="38"/>
  <c r="D102" i="38"/>
  <c r="A102" i="38"/>
  <c r="Q101" i="38"/>
  <c r="P101" i="38"/>
  <c r="N101" i="38"/>
  <c r="M101" i="38"/>
  <c r="K101" i="38"/>
  <c r="H101" i="38"/>
  <c r="G101" i="38"/>
  <c r="D101" i="38"/>
  <c r="A101" i="38"/>
  <c r="Q100" i="38"/>
  <c r="P100" i="38"/>
  <c r="N100" i="38"/>
  <c r="M100" i="38"/>
  <c r="K100" i="38"/>
  <c r="H100" i="38"/>
  <c r="G100" i="38"/>
  <c r="D100" i="38"/>
  <c r="A100" i="38"/>
  <c r="Q99" i="38"/>
  <c r="P99" i="38"/>
  <c r="N99" i="38"/>
  <c r="M99" i="38"/>
  <c r="K99" i="38"/>
  <c r="H99" i="38"/>
  <c r="G99" i="38"/>
  <c r="D99" i="38"/>
  <c r="A99" i="38"/>
  <c r="Q98" i="38"/>
  <c r="P98" i="38"/>
  <c r="N98" i="38"/>
  <c r="M98" i="38"/>
  <c r="K98" i="38"/>
  <c r="H98" i="38"/>
  <c r="G98" i="38"/>
  <c r="D98" i="38"/>
  <c r="A98" i="38"/>
  <c r="Q97" i="38"/>
  <c r="P97" i="38"/>
  <c r="N97" i="38"/>
  <c r="M97" i="38"/>
  <c r="K97" i="38"/>
  <c r="H97" i="38"/>
  <c r="G97" i="38"/>
  <c r="D97" i="38"/>
  <c r="A97" i="38"/>
  <c r="Q96" i="38"/>
  <c r="P96" i="38"/>
  <c r="N96" i="38"/>
  <c r="M96" i="38"/>
  <c r="K96" i="38"/>
  <c r="H96" i="38"/>
  <c r="G96" i="38"/>
  <c r="D96" i="38"/>
  <c r="A96" i="38"/>
  <c r="Q95" i="38"/>
  <c r="P95" i="38"/>
  <c r="N95" i="38"/>
  <c r="M95" i="38"/>
  <c r="K95" i="38"/>
  <c r="H95" i="38"/>
  <c r="G95" i="38"/>
  <c r="A95" i="38"/>
  <c r="Q94" i="38"/>
  <c r="P94" i="38"/>
  <c r="N94" i="38"/>
  <c r="M94" i="38"/>
  <c r="K94" i="38"/>
  <c r="H94" i="38"/>
  <c r="G94" i="38"/>
  <c r="A94" i="38"/>
  <c r="Q93" i="38"/>
  <c r="P93" i="38"/>
  <c r="N93" i="38"/>
  <c r="M93" i="38"/>
  <c r="K93" i="38"/>
  <c r="H93" i="38"/>
  <c r="G93" i="38"/>
  <c r="A93" i="38"/>
  <c r="Q92" i="38"/>
  <c r="P92" i="38"/>
  <c r="N92" i="38"/>
  <c r="M92" i="38"/>
  <c r="K92" i="38"/>
  <c r="H92" i="38"/>
  <c r="G92" i="38"/>
  <c r="A92" i="38"/>
  <c r="Q91" i="38"/>
  <c r="P91" i="38"/>
  <c r="N91" i="38"/>
  <c r="M91" i="38"/>
  <c r="K91" i="38"/>
  <c r="H91" i="38"/>
  <c r="G91" i="38"/>
  <c r="A91" i="38"/>
  <c r="Q90" i="38"/>
  <c r="P90" i="38"/>
  <c r="N90" i="38"/>
  <c r="M90" i="38"/>
  <c r="K90" i="38"/>
  <c r="H90" i="38"/>
  <c r="G90" i="38"/>
  <c r="A90" i="38"/>
  <c r="Q89" i="38"/>
  <c r="P89" i="38"/>
  <c r="N89" i="38"/>
  <c r="M89" i="38"/>
  <c r="K89" i="38"/>
  <c r="H89" i="38"/>
  <c r="G89" i="38"/>
  <c r="A89" i="38"/>
  <c r="Q88" i="38"/>
  <c r="P88" i="38"/>
  <c r="N88" i="38"/>
  <c r="M88" i="38"/>
  <c r="K88" i="38"/>
  <c r="H88" i="38"/>
  <c r="G88" i="38"/>
  <c r="A88" i="38"/>
  <c r="Q87" i="38"/>
  <c r="P87" i="38"/>
  <c r="N87" i="38"/>
  <c r="M87" i="38"/>
  <c r="K87" i="38"/>
  <c r="H87" i="38"/>
  <c r="G87" i="38"/>
  <c r="A87" i="38"/>
  <c r="Q86" i="38"/>
  <c r="P86" i="38"/>
  <c r="N86" i="38"/>
  <c r="M86" i="38"/>
  <c r="K86" i="38"/>
  <c r="H86" i="38"/>
  <c r="G86" i="38"/>
  <c r="A86" i="38"/>
  <c r="Q85" i="38"/>
  <c r="P85" i="38"/>
  <c r="N85" i="38"/>
  <c r="M85" i="38"/>
  <c r="K85" i="38"/>
  <c r="H85" i="38"/>
  <c r="G85" i="38"/>
  <c r="A85" i="38"/>
  <c r="Q84" i="38"/>
  <c r="P84" i="38"/>
  <c r="N84" i="38"/>
  <c r="M84" i="38"/>
  <c r="K84" i="38"/>
  <c r="H84" i="38"/>
  <c r="G84" i="38"/>
  <c r="A84" i="38"/>
  <c r="Q83" i="38"/>
  <c r="P83" i="38"/>
  <c r="N83" i="38"/>
  <c r="M83" i="38"/>
  <c r="K83" i="38"/>
  <c r="H83" i="38"/>
  <c r="G83" i="38"/>
  <c r="A83" i="38"/>
  <c r="Q82" i="38"/>
  <c r="P82" i="38"/>
  <c r="N82" i="38"/>
  <c r="M82" i="38"/>
  <c r="K82" i="38"/>
  <c r="H82" i="38"/>
  <c r="G82" i="38"/>
  <c r="A82" i="38"/>
  <c r="Q81" i="38"/>
  <c r="P81" i="38"/>
  <c r="N81" i="38"/>
  <c r="M81" i="38"/>
  <c r="K81" i="38"/>
  <c r="H81" i="38"/>
  <c r="G81" i="38"/>
  <c r="A81" i="38"/>
  <c r="B53" i="2"/>
  <c r="Q80" i="38"/>
  <c r="P80" i="38"/>
  <c r="M80" i="38"/>
  <c r="N80" i="38"/>
  <c r="A80" i="38"/>
  <c r="Q79" i="38"/>
  <c r="P79" i="38"/>
  <c r="M79" i="38"/>
  <c r="N79" i="38"/>
  <c r="A79" i="38"/>
  <c r="Q78" i="38"/>
  <c r="P78" i="38"/>
  <c r="M78" i="38"/>
  <c r="N78" i="38"/>
  <c r="A78" i="38"/>
  <c r="Q77" i="38"/>
  <c r="P77" i="38"/>
  <c r="M77" i="38"/>
  <c r="N77" i="38"/>
  <c r="A77" i="38"/>
  <c r="Q76" i="38"/>
  <c r="P76" i="38"/>
  <c r="M76" i="38"/>
  <c r="N76" i="38"/>
  <c r="A76" i="38"/>
  <c r="Q75" i="38"/>
  <c r="P75" i="38"/>
  <c r="M75" i="38"/>
  <c r="N75" i="38"/>
  <c r="A75" i="38"/>
  <c r="Q74" i="38"/>
  <c r="P74" i="38"/>
  <c r="M74" i="38"/>
  <c r="N74" i="38"/>
  <c r="A74" i="38"/>
  <c r="Q73" i="38"/>
  <c r="P73" i="38"/>
  <c r="M73" i="38"/>
  <c r="N73" i="38"/>
  <c r="A73" i="38"/>
  <c r="Q72" i="38"/>
  <c r="P72" i="38"/>
  <c r="M72" i="38"/>
  <c r="N72" i="38"/>
  <c r="A72" i="38"/>
  <c r="Q71" i="38"/>
  <c r="P71" i="38"/>
  <c r="M71" i="38"/>
  <c r="N71" i="38"/>
  <c r="A71" i="38"/>
  <c r="Q70" i="38"/>
  <c r="P70" i="38"/>
  <c r="M70" i="38"/>
  <c r="N70" i="38"/>
  <c r="A70" i="38"/>
  <c r="Q69" i="38"/>
  <c r="P69" i="38"/>
  <c r="M69" i="38"/>
  <c r="N69" i="38"/>
  <c r="A69" i="38"/>
  <c r="Q68" i="38"/>
  <c r="P68" i="38"/>
  <c r="M68" i="38"/>
  <c r="N68" i="38"/>
  <c r="A68" i="38"/>
  <c r="Q67" i="38"/>
  <c r="P67" i="38"/>
  <c r="M67" i="38"/>
  <c r="N67" i="38"/>
  <c r="A67" i="38"/>
  <c r="Q66" i="38"/>
  <c r="P66" i="38"/>
  <c r="M66" i="38"/>
  <c r="N66" i="38"/>
  <c r="A66" i="38"/>
  <c r="Q65" i="38"/>
  <c r="P65" i="38"/>
  <c r="M65" i="38"/>
  <c r="N65" i="38"/>
  <c r="A65" i="38"/>
  <c r="Q64" i="38"/>
  <c r="P64" i="38"/>
  <c r="M64" i="38"/>
  <c r="N64" i="38"/>
  <c r="A64" i="38"/>
  <c r="Q63" i="38"/>
  <c r="P63" i="38"/>
  <c r="M63" i="38"/>
  <c r="N63" i="38"/>
  <c r="A63" i="38"/>
  <c r="Q62" i="38"/>
  <c r="P62" i="38"/>
  <c r="M62" i="38"/>
  <c r="N62" i="38"/>
  <c r="A62" i="38"/>
  <c r="Q61" i="38"/>
  <c r="P61" i="38"/>
  <c r="M61" i="38"/>
  <c r="N61" i="38"/>
  <c r="A61" i="38"/>
  <c r="F57" i="38"/>
  <c r="H57" i="38"/>
  <c r="G57" i="38"/>
  <c r="N57" i="38"/>
  <c r="L57" i="38"/>
  <c r="K57" i="38"/>
  <c r="I57" i="38"/>
  <c r="C57" i="38"/>
  <c r="J57" i="38"/>
  <c r="DO50" i="38"/>
  <c r="IV1" i="38"/>
  <c r="IU1" i="38"/>
  <c r="IT1" i="38"/>
  <c r="IS1" i="38"/>
  <c r="IR1" i="38"/>
  <c r="IQ1" i="38"/>
  <c r="IP1" i="38"/>
  <c r="IO1" i="38"/>
  <c r="IN1" i="38"/>
  <c r="IM1" i="38"/>
  <c r="IL1" i="38"/>
  <c r="IK1" i="38"/>
  <c r="IJ1" i="38"/>
  <c r="II1" i="38"/>
  <c r="IH1" i="38"/>
  <c r="IG1" i="38"/>
  <c r="IF1" i="38"/>
  <c r="IE1" i="38"/>
  <c r="ID1" i="38"/>
  <c r="IC1" i="38"/>
  <c r="IB1" i="38"/>
  <c r="IA1" i="38"/>
  <c r="HZ1" i="38"/>
  <c r="HY1" i="38"/>
  <c r="HX1" i="38"/>
  <c r="HW1" i="38"/>
  <c r="HV1" i="38"/>
  <c r="HU1" i="38"/>
  <c r="HT1" i="38"/>
  <c r="HS1" i="38"/>
  <c r="HR1" i="38"/>
  <c r="HQ1" i="38"/>
  <c r="HP1" i="38"/>
  <c r="HO1" i="38"/>
  <c r="HN1" i="38"/>
  <c r="HM1" i="38"/>
  <c r="HL1" i="38"/>
  <c r="HK1" i="38"/>
  <c r="HJ1" i="38"/>
  <c r="HI1" i="38"/>
  <c r="HH1" i="38"/>
  <c r="HG1" i="38"/>
  <c r="HF1" i="38"/>
  <c r="HE1" i="38"/>
  <c r="HD1" i="38"/>
  <c r="HC1" i="38"/>
  <c r="HB1" i="38"/>
  <c r="HA1" i="38"/>
  <c r="GZ1" i="38"/>
  <c r="GY1" i="38"/>
  <c r="GX1" i="38"/>
  <c r="GW1" i="38"/>
  <c r="GV1" i="38"/>
  <c r="GU1" i="38"/>
  <c r="GT1" i="38"/>
  <c r="GS1" i="38"/>
  <c r="GR1" i="38"/>
  <c r="GQ1" i="38"/>
  <c r="GP1" i="38"/>
  <c r="GO1" i="38"/>
  <c r="GN1" i="38"/>
  <c r="GM1" i="38"/>
  <c r="GL1" i="38"/>
  <c r="GK1" i="38"/>
  <c r="GJ1" i="38"/>
  <c r="GI1" i="38"/>
  <c r="GH1" i="38"/>
  <c r="GG1" i="38"/>
  <c r="GF1" i="38"/>
  <c r="GE1" i="38"/>
  <c r="GD1" i="38"/>
  <c r="GC1" i="38"/>
  <c r="GB1" i="38"/>
  <c r="GA1" i="38"/>
  <c r="FZ1" i="38"/>
  <c r="FY1" i="38"/>
  <c r="FX1" i="38"/>
  <c r="FW1" i="38"/>
  <c r="FV1" i="38"/>
  <c r="FU1" i="38"/>
  <c r="FT1" i="38"/>
  <c r="FS1" i="38"/>
  <c r="FR1" i="38"/>
  <c r="FQ1" i="38"/>
  <c r="FP1" i="38"/>
  <c r="FO1" i="38"/>
  <c r="FN1" i="38"/>
  <c r="FM1" i="38"/>
  <c r="FL1" i="38"/>
  <c r="FK1" i="38"/>
  <c r="FJ1" i="38"/>
  <c r="FI1" i="38"/>
  <c r="FH1" i="38"/>
  <c r="FG1" i="38"/>
  <c r="FF1" i="38"/>
  <c r="FE1" i="38"/>
  <c r="FD1" i="38"/>
  <c r="FC1" i="38"/>
  <c r="FB1" i="38"/>
  <c r="FA1" i="38"/>
  <c r="EZ1" i="38"/>
  <c r="EY1" i="38"/>
  <c r="EX1" i="38"/>
  <c r="EW1" i="38"/>
  <c r="EV1" i="38"/>
  <c r="EU1" i="38"/>
  <c r="ET1" i="38"/>
  <c r="ES1" i="38"/>
  <c r="ER1" i="38"/>
  <c r="EQ1" i="38"/>
  <c r="EP1" i="38"/>
  <c r="EO1" i="38"/>
  <c r="EN1" i="38"/>
  <c r="EM1" i="38"/>
  <c r="EL1" i="38"/>
  <c r="EK1" i="38"/>
  <c r="EJ1" i="38"/>
  <c r="EI1" i="38"/>
  <c r="EH1" i="38"/>
  <c r="EG1" i="38"/>
  <c r="EF1" i="38"/>
  <c r="EE1" i="38"/>
  <c r="ED1" i="38"/>
  <c r="EC1" i="38"/>
  <c r="EB1" i="38"/>
  <c r="EA1" i="38"/>
  <c r="DZ1" i="38"/>
  <c r="DY1" i="38"/>
  <c r="DX1" i="38"/>
  <c r="DW1" i="38"/>
  <c r="DV1" i="38"/>
  <c r="DU1" i="38"/>
  <c r="DT1" i="38"/>
  <c r="DS1" i="38"/>
  <c r="DR1" i="38"/>
  <c r="DQ1" i="38"/>
  <c r="DP1" i="38"/>
  <c r="DO1" i="38"/>
  <c r="DN1" i="38"/>
  <c r="DM1" i="38"/>
  <c r="DL1" i="38"/>
  <c r="DK1" i="38"/>
  <c r="DJ1" i="38"/>
  <c r="DI1" i="38"/>
  <c r="DH1" i="38"/>
  <c r="DG1" i="38"/>
  <c r="DF1" i="38"/>
  <c r="DE1" i="38"/>
  <c r="DD1" i="38"/>
  <c r="DC1" i="38"/>
  <c r="DB1" i="38"/>
  <c r="DA1" i="38"/>
  <c r="CZ1" i="38"/>
  <c r="CY1" i="38"/>
  <c r="CX1" i="38"/>
  <c r="CW1" i="38"/>
  <c r="CV1" i="38"/>
  <c r="CU1" i="38"/>
  <c r="CT1" i="38"/>
  <c r="CS1" i="38"/>
  <c r="CR1" i="38"/>
  <c r="CQ1" i="38"/>
  <c r="CP1" i="38"/>
  <c r="CO1" i="38"/>
  <c r="CN1" i="38"/>
  <c r="CM1" i="38"/>
  <c r="CL1" i="38"/>
  <c r="CK1" i="38"/>
  <c r="CJ1" i="38"/>
  <c r="CI1" i="38"/>
  <c r="CH1" i="38"/>
  <c r="CG1" i="38"/>
  <c r="CF1" i="38"/>
  <c r="CE1" i="38"/>
  <c r="CD1" i="38"/>
  <c r="CC1" i="38"/>
  <c r="CB1" i="38"/>
  <c r="CA1" i="38"/>
  <c r="BZ1" i="38"/>
  <c r="BY1" i="38"/>
  <c r="BX1" i="38"/>
  <c r="BW1" i="38"/>
  <c r="BV1" i="38"/>
  <c r="BU1" i="38"/>
  <c r="BT1" i="38"/>
  <c r="BS1" i="38"/>
  <c r="BR1" i="38"/>
  <c r="BQ1" i="38"/>
  <c r="BP1" i="38"/>
  <c r="BO1" i="38"/>
  <c r="BN1" i="38"/>
  <c r="BM1" i="38"/>
  <c r="BL1" i="38"/>
  <c r="BK1" i="38"/>
  <c r="BJ1" i="38"/>
  <c r="BI1" i="38"/>
  <c r="BH1" i="38"/>
  <c r="BG1" i="38"/>
  <c r="BF1" i="38"/>
  <c r="BE1" i="38"/>
  <c r="BD1" i="38"/>
  <c r="BC1" i="38"/>
  <c r="BB1" i="38"/>
  <c r="BA1" i="38"/>
  <c r="AZ1" i="38"/>
  <c r="AY1" i="38"/>
  <c r="AX1" i="38"/>
  <c r="AW1" i="38"/>
  <c r="AV1" i="38"/>
  <c r="AU1" i="38"/>
  <c r="AT1" i="38"/>
  <c r="AS1" i="38"/>
  <c r="AR1" i="38"/>
  <c r="AQ1" i="38"/>
  <c r="AP1" i="38"/>
  <c r="AO1" i="38"/>
  <c r="AN1" i="38"/>
  <c r="AM1" i="38"/>
  <c r="AL1" i="38"/>
  <c r="AK1" i="38"/>
  <c r="AJ1" i="38"/>
  <c r="AI1" i="38"/>
  <c r="AH1" i="38"/>
  <c r="AG1" i="38"/>
  <c r="AF1" i="38"/>
  <c r="AE1" i="38"/>
  <c r="AD1" i="38"/>
  <c r="AC1" i="38"/>
  <c r="AB1" i="38"/>
  <c r="AA1" i="38"/>
  <c r="Z1" i="38"/>
  <c r="Y1" i="38"/>
  <c r="X1" i="38"/>
  <c r="W1" i="38"/>
  <c r="V1" i="38"/>
  <c r="U1" i="38"/>
  <c r="T1" i="38"/>
  <c r="S1" i="38"/>
  <c r="R1" i="38"/>
  <c r="Q1" i="38"/>
  <c r="P1" i="38"/>
  <c r="O1" i="38"/>
  <c r="N1" i="38"/>
  <c r="M1" i="38"/>
  <c r="L1" i="38"/>
  <c r="K1" i="38"/>
  <c r="J1" i="38"/>
  <c r="I1" i="38"/>
  <c r="H1" i="38"/>
  <c r="G1" i="38"/>
  <c r="F1" i="38"/>
  <c r="E1" i="38"/>
  <c r="D1" i="38"/>
  <c r="C1" i="38"/>
  <c r="B1" i="38"/>
  <c r="IV1" i="3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J97" i="6"/>
  <c r="F21" i="2"/>
  <c r="F97" i="6"/>
  <c r="G97" i="6"/>
  <c r="G21" i="2"/>
  <c r="E97" i="6"/>
  <c r="J96" i="6"/>
  <c r="F96" i="6"/>
  <c r="G96" i="6"/>
  <c r="E96" i="6"/>
  <c r="J95" i="6"/>
  <c r="F95" i="6"/>
  <c r="G95" i="6"/>
  <c r="E95" i="6"/>
  <c r="J94" i="6"/>
  <c r="F94" i="6"/>
  <c r="G94" i="6"/>
  <c r="E94" i="6"/>
  <c r="J93" i="6"/>
  <c r="F93" i="6"/>
  <c r="G93" i="6"/>
  <c r="E93" i="6"/>
  <c r="J92" i="6"/>
  <c r="F92" i="6"/>
  <c r="G92" i="6"/>
  <c r="E92" i="6"/>
  <c r="J91" i="6"/>
  <c r="F91" i="6"/>
  <c r="G91" i="6"/>
  <c r="E91" i="6"/>
  <c r="J90" i="6"/>
  <c r="F90" i="6"/>
  <c r="G90" i="6"/>
  <c r="E90" i="6"/>
  <c r="J89" i="6"/>
  <c r="F89" i="6"/>
  <c r="G89" i="6"/>
  <c r="E89" i="6"/>
  <c r="J88" i="6"/>
  <c r="F88" i="6"/>
  <c r="G88" i="6"/>
  <c r="E88" i="6"/>
  <c r="J87" i="6"/>
  <c r="F87" i="6"/>
  <c r="G87" i="6"/>
  <c r="E87" i="6"/>
  <c r="J86" i="6"/>
  <c r="F86" i="6"/>
  <c r="G86" i="6"/>
  <c r="E86" i="6"/>
  <c r="J85" i="6"/>
  <c r="F85" i="6"/>
  <c r="G85" i="6"/>
  <c r="E85" i="6"/>
  <c r="J84" i="6"/>
  <c r="F84" i="6"/>
  <c r="G84" i="6"/>
  <c r="E84" i="6"/>
  <c r="J83" i="6"/>
  <c r="F83" i="6"/>
  <c r="G83" i="6"/>
  <c r="E83" i="6"/>
  <c r="J82" i="6"/>
  <c r="F82" i="6"/>
  <c r="G82" i="6"/>
  <c r="E82" i="6"/>
  <c r="J81" i="6"/>
  <c r="F81" i="6"/>
  <c r="G81" i="6"/>
  <c r="E81" i="6"/>
  <c r="J80" i="6"/>
  <c r="F80" i="6"/>
  <c r="G80" i="6"/>
  <c r="E80" i="6"/>
  <c r="J79" i="6"/>
  <c r="F79" i="6"/>
  <c r="G79" i="6"/>
  <c r="E79" i="6"/>
  <c r="J78" i="6"/>
  <c r="F78" i="6"/>
  <c r="G78" i="6"/>
  <c r="E78" i="6"/>
  <c r="J77" i="6"/>
  <c r="F77" i="6"/>
  <c r="G77" i="6"/>
  <c r="E77" i="6"/>
  <c r="J76" i="6"/>
  <c r="F76" i="6"/>
  <c r="G76" i="6"/>
  <c r="E76" i="6"/>
  <c r="J75" i="6"/>
  <c r="F75" i="6"/>
  <c r="G75" i="6"/>
  <c r="E75" i="6"/>
  <c r="J74" i="6"/>
  <c r="F74" i="6"/>
  <c r="G74" i="6"/>
  <c r="E74" i="6"/>
  <c r="J73" i="6"/>
  <c r="F73" i="6"/>
  <c r="G73" i="6"/>
  <c r="E73" i="6"/>
  <c r="J72" i="6"/>
  <c r="F72" i="6"/>
  <c r="G72" i="6"/>
  <c r="E72" i="6"/>
  <c r="J71" i="6"/>
  <c r="F71" i="6"/>
  <c r="G71" i="6"/>
  <c r="E71" i="6"/>
  <c r="J70" i="6"/>
  <c r="F70" i="6"/>
  <c r="G70" i="6"/>
  <c r="E70" i="6"/>
  <c r="J69" i="6"/>
  <c r="F69" i="6"/>
  <c r="G69" i="6"/>
  <c r="E69" i="6"/>
  <c r="J68" i="6"/>
  <c r="F68" i="6"/>
  <c r="G68" i="6"/>
  <c r="E68" i="6"/>
  <c r="J67" i="6"/>
  <c r="F67" i="6"/>
  <c r="G67" i="6"/>
  <c r="E67" i="6"/>
  <c r="J66" i="6"/>
  <c r="F66" i="6"/>
  <c r="G66" i="6"/>
  <c r="E66" i="6"/>
  <c r="J65" i="6"/>
  <c r="F65" i="6"/>
  <c r="G65" i="6"/>
  <c r="E65" i="6"/>
  <c r="J64" i="6"/>
  <c r="F64" i="6"/>
  <c r="G64" i="6"/>
  <c r="E64" i="6"/>
  <c r="J63" i="6"/>
  <c r="F63" i="6"/>
  <c r="G63" i="6"/>
  <c r="E63" i="6"/>
  <c r="J62" i="6"/>
  <c r="F62" i="6"/>
  <c r="G62" i="6"/>
  <c r="E62" i="6"/>
  <c r="J61" i="6"/>
  <c r="F61" i="6"/>
  <c r="G61" i="6"/>
  <c r="E61" i="6"/>
  <c r="J60" i="6"/>
  <c r="F60" i="6"/>
  <c r="G60" i="6"/>
  <c r="E60" i="6"/>
  <c r="J59" i="6"/>
  <c r="F59" i="6"/>
  <c r="G59" i="6"/>
  <c r="E59" i="6"/>
  <c r="J58" i="6"/>
  <c r="F58" i="6"/>
  <c r="G58" i="6"/>
  <c r="E58" i="6"/>
  <c r="J57" i="6"/>
  <c r="F57" i="6"/>
  <c r="G57" i="6"/>
  <c r="E57" i="6"/>
  <c r="J56" i="6"/>
  <c r="F56" i="6"/>
  <c r="G56" i="6"/>
  <c r="E56" i="6"/>
  <c r="J55" i="6"/>
  <c r="F55" i="6"/>
  <c r="G55" i="6"/>
  <c r="E55" i="6"/>
  <c r="J54" i="6"/>
  <c r="F54" i="6"/>
  <c r="G54" i="6"/>
  <c r="E54" i="6"/>
  <c r="J53" i="6"/>
  <c r="F53" i="6"/>
  <c r="G53" i="6"/>
  <c r="E53" i="6"/>
  <c r="J52" i="6"/>
  <c r="F52" i="6"/>
  <c r="G52" i="6"/>
  <c r="E52" i="6"/>
  <c r="J51" i="6"/>
  <c r="F51" i="6"/>
  <c r="G51" i="6"/>
  <c r="E51" i="6"/>
  <c r="J50" i="6"/>
  <c r="F50" i="6"/>
  <c r="G50" i="6"/>
  <c r="E50" i="6"/>
  <c r="J49" i="6"/>
  <c r="F49" i="6"/>
  <c r="G49" i="6"/>
  <c r="E49" i="6"/>
  <c r="J48" i="6"/>
  <c r="F48" i="6"/>
  <c r="G48" i="6"/>
  <c r="E48" i="6"/>
  <c r="J47" i="6"/>
  <c r="F47" i="6"/>
  <c r="G47" i="6"/>
  <c r="E47" i="6"/>
  <c r="J46" i="6"/>
  <c r="F46" i="6"/>
  <c r="G46" i="6"/>
  <c r="E46" i="6"/>
  <c r="J45" i="6"/>
  <c r="F45" i="6"/>
  <c r="G45" i="6"/>
  <c r="E45" i="6"/>
  <c r="J44" i="6"/>
  <c r="F44" i="6"/>
  <c r="G44" i="6"/>
  <c r="E44" i="6"/>
  <c r="J43" i="6"/>
  <c r="F43" i="6"/>
  <c r="G43" i="6"/>
  <c r="E43" i="6"/>
  <c r="J42" i="6"/>
  <c r="F42" i="6"/>
  <c r="G42" i="6"/>
  <c r="E42" i="6"/>
  <c r="J41" i="6"/>
  <c r="F41" i="6"/>
  <c r="G41" i="6"/>
  <c r="E41" i="6"/>
  <c r="J40" i="6"/>
  <c r="F40" i="6"/>
  <c r="G40" i="6"/>
  <c r="E40" i="6"/>
  <c r="J39" i="6"/>
  <c r="F39" i="6"/>
  <c r="G39" i="6"/>
  <c r="E39" i="6"/>
  <c r="J38" i="6"/>
  <c r="F38" i="6"/>
  <c r="G38" i="6"/>
  <c r="E38" i="6"/>
  <c r="J37" i="6"/>
  <c r="F37" i="6"/>
  <c r="G37" i="6"/>
  <c r="E37" i="6"/>
  <c r="J36" i="6"/>
  <c r="F36" i="6"/>
  <c r="G36" i="6"/>
  <c r="E36" i="6"/>
  <c r="J35" i="6"/>
  <c r="F35" i="6"/>
  <c r="G35" i="6"/>
  <c r="E35" i="6"/>
  <c r="J34" i="6"/>
  <c r="F34" i="6"/>
  <c r="G34" i="6"/>
  <c r="E34" i="6"/>
  <c r="J33" i="6"/>
  <c r="F33" i="6"/>
  <c r="G33" i="6"/>
  <c r="E33" i="6"/>
  <c r="J32" i="6"/>
  <c r="F32" i="6"/>
  <c r="G32" i="6"/>
  <c r="E32" i="6"/>
  <c r="J31" i="6"/>
  <c r="F31" i="6"/>
  <c r="G31" i="6"/>
  <c r="E31" i="6"/>
  <c r="J30" i="6"/>
  <c r="F30" i="6"/>
  <c r="G30" i="6"/>
  <c r="E30" i="6"/>
  <c r="J29" i="6"/>
  <c r="F29" i="6"/>
  <c r="G29" i="6"/>
  <c r="E29" i="6"/>
  <c r="J28" i="6"/>
  <c r="F28" i="6"/>
  <c r="G28" i="6"/>
  <c r="E28" i="6"/>
  <c r="J27" i="6"/>
  <c r="F27" i="6"/>
  <c r="G27" i="6"/>
  <c r="E27" i="6"/>
  <c r="J26" i="6"/>
  <c r="F26" i="6"/>
  <c r="G26" i="6"/>
  <c r="E26" i="6"/>
  <c r="J25" i="6"/>
  <c r="F25" i="6"/>
  <c r="G25" i="6"/>
  <c r="E25" i="6"/>
  <c r="J24" i="6"/>
  <c r="F24" i="6"/>
  <c r="G24" i="6"/>
  <c r="E24" i="6"/>
  <c r="F23" i="6"/>
  <c r="E23" i="6"/>
  <c r="G23" i="6"/>
  <c r="F22" i="6"/>
  <c r="E22" i="6"/>
  <c r="G22" i="6"/>
  <c r="F21" i="6"/>
  <c r="E21" i="6"/>
  <c r="G21" i="6"/>
  <c r="F20" i="6"/>
  <c r="E20" i="6"/>
  <c r="G20" i="6"/>
  <c r="F19" i="6"/>
  <c r="E19" i="6"/>
  <c r="G19" i="6"/>
  <c r="F18" i="6"/>
  <c r="E18" i="6"/>
  <c r="G18" i="6"/>
  <c r="F17" i="6"/>
  <c r="E17" i="6"/>
  <c r="G17" i="6"/>
  <c r="F16" i="6"/>
  <c r="E16" i="6"/>
  <c r="G16" i="6"/>
  <c r="F15" i="6"/>
  <c r="E15" i="6"/>
  <c r="G15" i="6"/>
  <c r="F14" i="6"/>
  <c r="E14" i="6"/>
  <c r="G14" i="6"/>
  <c r="F13" i="6"/>
  <c r="E13" i="6"/>
  <c r="G13" i="6"/>
  <c r="F12" i="6"/>
  <c r="E12" i="6"/>
  <c r="G12" i="6"/>
  <c r="K11" i="6"/>
  <c r="J11" i="6"/>
  <c r="F11" i="6"/>
  <c r="E11" i="6"/>
  <c r="R7" i="6"/>
  <c r="P7" i="6"/>
  <c r="K6" i="6"/>
  <c r="I6" i="6"/>
  <c r="F6" i="6"/>
  <c r="E6" i="6"/>
  <c r="I4" i="6"/>
  <c r="P3" i="6"/>
  <c r="X54" i="2"/>
  <c r="T54" i="2"/>
  <c r="X53" i="2"/>
  <c r="T53" i="2"/>
  <c r="X52" i="2"/>
  <c r="T52" i="2"/>
  <c r="X51" i="2"/>
  <c r="T51" i="2"/>
  <c r="X50" i="2"/>
  <c r="T50" i="2"/>
  <c r="X49" i="2"/>
  <c r="T49" i="2"/>
  <c r="X48" i="2"/>
  <c r="T48" i="2"/>
  <c r="X47" i="2"/>
  <c r="T47" i="2"/>
  <c r="X46" i="2"/>
  <c r="T46" i="2"/>
  <c r="X45" i="2"/>
  <c r="T45" i="2"/>
  <c r="X44" i="2"/>
  <c r="T44" i="2"/>
  <c r="I44" i="2"/>
  <c r="X43" i="2"/>
  <c r="T43" i="2"/>
  <c r="X42" i="2"/>
  <c r="T42" i="2"/>
  <c r="X41" i="2"/>
  <c r="T41" i="2"/>
  <c r="X40" i="2"/>
  <c r="T40" i="2"/>
  <c r="P40" i="2"/>
  <c r="X39" i="2"/>
  <c r="T39" i="2"/>
  <c r="P39" i="2"/>
  <c r="X38" i="2"/>
  <c r="T38" i="2"/>
  <c r="P38" i="2"/>
  <c r="X37" i="2"/>
  <c r="T37" i="2"/>
  <c r="P37" i="2"/>
  <c r="X36" i="2"/>
  <c r="T36" i="2"/>
  <c r="P36" i="2"/>
  <c r="X35" i="2"/>
  <c r="T35" i="2"/>
  <c r="P35" i="2"/>
  <c r="X34" i="2"/>
  <c r="T34" i="2"/>
  <c r="P34" i="2"/>
  <c r="X33" i="2"/>
  <c r="T33" i="2"/>
  <c r="P33" i="2"/>
  <c r="X32" i="2"/>
  <c r="T32" i="2"/>
  <c r="P32" i="2"/>
  <c r="X31" i="2"/>
  <c r="T31" i="2"/>
  <c r="P31" i="2"/>
  <c r="X30" i="2"/>
  <c r="T30" i="2"/>
  <c r="P30" i="2"/>
  <c r="F30" i="2"/>
  <c r="X29" i="2"/>
  <c r="T29" i="2"/>
  <c r="P29" i="2"/>
  <c r="F29" i="2"/>
  <c r="X28" i="2"/>
  <c r="T28" i="2"/>
  <c r="P28" i="2"/>
  <c r="F28" i="2"/>
  <c r="X27" i="2"/>
  <c r="T27" i="2"/>
  <c r="P27" i="2"/>
  <c r="X26" i="2"/>
  <c r="T26" i="2"/>
  <c r="P26" i="2"/>
  <c r="X25" i="2"/>
  <c r="T25" i="2"/>
  <c r="P25" i="2"/>
  <c r="X24" i="2"/>
  <c r="T24" i="2"/>
  <c r="P24" i="2"/>
  <c r="X23" i="2"/>
  <c r="T23" i="2"/>
  <c r="P23" i="2"/>
  <c r="X22" i="2"/>
  <c r="T22" i="2"/>
  <c r="P22" i="2"/>
  <c r="X21" i="2"/>
  <c r="T21" i="2"/>
  <c r="P21" i="2"/>
  <c r="X20" i="2"/>
  <c r="T20" i="2"/>
  <c r="P20" i="2"/>
  <c r="X19" i="2"/>
  <c r="T19" i="2"/>
  <c r="P19" i="2"/>
  <c r="X18" i="2"/>
  <c r="T18" i="2"/>
  <c r="P18" i="2"/>
  <c r="X17" i="2"/>
  <c r="T17" i="2"/>
  <c r="P17" i="2"/>
  <c r="T16" i="2"/>
  <c r="P16" i="2"/>
  <c r="T15" i="2"/>
  <c r="P15" i="2"/>
  <c r="T14" i="2"/>
  <c r="P14" i="2"/>
  <c r="T13" i="2"/>
  <c r="P13" i="2"/>
  <c r="T12" i="2"/>
  <c r="P12" i="2"/>
  <c r="T11" i="2"/>
  <c r="P11" i="2"/>
  <c r="P10" i="2"/>
  <c r="P9" i="2"/>
  <c r="Q86" i="33"/>
  <c r="Q87" i="33"/>
  <c r="Q88" i="33"/>
  <c r="Q89" i="33"/>
  <c r="Q90" i="33"/>
  <c r="Q91" i="33"/>
  <c r="Q92" i="33"/>
  <c r="Q93" i="33"/>
  <c r="Q94" i="33"/>
  <c r="Q95" i="33"/>
  <c r="Q96" i="33"/>
  <c r="Q97" i="33"/>
  <c r="Q98" i="33"/>
  <c r="Q99" i="33"/>
  <c r="Q100" i="33"/>
  <c r="Q101" i="33"/>
  <c r="Q102" i="33"/>
  <c r="Q103" i="33"/>
  <c r="Q104" i="33"/>
  <c r="Q105" i="33"/>
  <c r="Q106" i="33"/>
  <c r="Q107" i="33"/>
  <c r="Q108" i="33"/>
  <c r="Q109" i="33"/>
  <c r="Q110" i="33"/>
  <c r="Q111" i="33"/>
  <c r="Q112" i="33"/>
  <c r="Q113" i="33"/>
  <c r="Q114" i="33"/>
  <c r="O86" i="33"/>
  <c r="O87" i="33"/>
  <c r="O88" i="33"/>
  <c r="O89" i="33"/>
  <c r="O90" i="33"/>
  <c r="O91" i="33"/>
  <c r="O92" i="33"/>
  <c r="O93" i="33"/>
  <c r="O94" i="33"/>
  <c r="O95" i="33"/>
  <c r="O96" i="33"/>
  <c r="O97" i="33"/>
  <c r="O98" i="33"/>
  <c r="O99" i="33"/>
  <c r="O100" i="33"/>
  <c r="O101" i="33"/>
  <c r="O102" i="33"/>
  <c r="O103" i="33"/>
  <c r="O104" i="33"/>
  <c r="O105" i="33"/>
  <c r="O106" i="33"/>
  <c r="O107" i="33"/>
  <c r="O108" i="33"/>
  <c r="O109" i="33"/>
  <c r="O110" i="33"/>
  <c r="O111" i="33"/>
  <c r="O112" i="33"/>
  <c r="O113" i="33"/>
  <c r="O114" i="33"/>
  <c r="P115" i="33"/>
  <c r="O11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L104" i="33"/>
  <c r="L105" i="33"/>
  <c r="L106" i="33"/>
  <c r="L107" i="33"/>
  <c r="L108" i="33"/>
  <c r="L109" i="33"/>
  <c r="L110" i="33"/>
  <c r="L111" i="33"/>
  <c r="L112" i="33"/>
  <c r="L113" i="33"/>
  <c r="L114" i="33"/>
  <c r="L11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J11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I103" i="33"/>
  <c r="I104" i="33"/>
  <c r="I105" i="33"/>
  <c r="I106" i="33"/>
  <c r="I107" i="33"/>
  <c r="I108" i="33"/>
  <c r="I109" i="33"/>
  <c r="I110" i="33"/>
  <c r="I111" i="33"/>
  <c r="I112" i="33"/>
  <c r="I113" i="33"/>
  <c r="I114" i="33"/>
  <c r="I11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F105" i="33"/>
  <c r="F106" i="33"/>
  <c r="F107" i="33"/>
  <c r="F108" i="33"/>
  <c r="F109" i="33"/>
  <c r="F110" i="33"/>
  <c r="F111" i="33"/>
  <c r="F112" i="33"/>
  <c r="F113" i="33"/>
  <c r="F114" i="33"/>
  <c r="F11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E103" i="33"/>
  <c r="E104" i="33"/>
  <c r="E105" i="33"/>
  <c r="E106" i="33"/>
  <c r="E107" i="33"/>
  <c r="E108" i="33"/>
  <c r="E109" i="33"/>
  <c r="E110" i="33"/>
  <c r="E111" i="33"/>
  <c r="E112" i="33"/>
  <c r="E113" i="33"/>
  <c r="E114" i="33"/>
  <c r="E115" i="33"/>
  <c r="B115" i="33"/>
  <c r="P114" i="33"/>
  <c r="N114" i="33"/>
  <c r="M114" i="33"/>
  <c r="K114" i="33"/>
  <c r="H114" i="33"/>
  <c r="G114" i="33"/>
  <c r="D114" i="33"/>
  <c r="A114" i="33"/>
  <c r="P113" i="33"/>
  <c r="N113" i="33"/>
  <c r="M113" i="33"/>
  <c r="K113" i="33"/>
  <c r="H113" i="33"/>
  <c r="G113" i="33"/>
  <c r="D113" i="33"/>
  <c r="A113" i="33"/>
  <c r="P112" i="33"/>
  <c r="N112" i="33"/>
  <c r="M112" i="33"/>
  <c r="K112" i="33"/>
  <c r="H112" i="33"/>
  <c r="G112" i="33"/>
  <c r="D112" i="33"/>
  <c r="A112" i="33"/>
  <c r="P111" i="33"/>
  <c r="N111" i="33"/>
  <c r="M111" i="33"/>
  <c r="K111" i="33"/>
  <c r="H111" i="33"/>
  <c r="G111" i="33"/>
  <c r="D111" i="33"/>
  <c r="A111" i="33"/>
  <c r="P110" i="33"/>
  <c r="N110" i="33"/>
  <c r="M110" i="33"/>
  <c r="K110" i="33"/>
  <c r="H110" i="33"/>
  <c r="G110" i="33"/>
  <c r="D110" i="33"/>
  <c r="A110" i="33"/>
  <c r="P109" i="33"/>
  <c r="N109" i="33"/>
  <c r="M109" i="33"/>
  <c r="K109" i="33"/>
  <c r="H109" i="33"/>
  <c r="G109" i="33"/>
  <c r="D109" i="33"/>
  <c r="A109" i="33"/>
  <c r="P108" i="33"/>
  <c r="N108" i="33"/>
  <c r="M108" i="33"/>
  <c r="K108" i="33"/>
  <c r="H108" i="33"/>
  <c r="G108" i="33"/>
  <c r="D108" i="33"/>
  <c r="A108" i="33"/>
  <c r="P107" i="33"/>
  <c r="N107" i="33"/>
  <c r="M107" i="33"/>
  <c r="K107" i="33"/>
  <c r="H107" i="33"/>
  <c r="G107" i="33"/>
  <c r="D107" i="33"/>
  <c r="A107" i="33"/>
  <c r="P106" i="33"/>
  <c r="N106" i="33"/>
  <c r="M106" i="33"/>
  <c r="K106" i="33"/>
  <c r="H106" i="33"/>
  <c r="G106" i="33"/>
  <c r="D106" i="33"/>
  <c r="A106" i="33"/>
  <c r="P105" i="33"/>
  <c r="N105" i="33"/>
  <c r="M105" i="33"/>
  <c r="K105" i="33"/>
  <c r="H105" i="33"/>
  <c r="G105" i="33"/>
  <c r="D105" i="33"/>
  <c r="A105" i="33"/>
  <c r="P104" i="33"/>
  <c r="N104" i="33"/>
  <c r="M104" i="33"/>
  <c r="K104" i="33"/>
  <c r="H104" i="33"/>
  <c r="G104" i="33"/>
  <c r="D104" i="33"/>
  <c r="A104" i="33"/>
  <c r="P103" i="33"/>
  <c r="N103" i="33"/>
  <c r="M103" i="33"/>
  <c r="K103" i="33"/>
  <c r="H103" i="33"/>
  <c r="G103" i="33"/>
  <c r="D103" i="33"/>
  <c r="A103" i="33"/>
  <c r="P102" i="33"/>
  <c r="N102" i="33"/>
  <c r="M102" i="33"/>
  <c r="K102" i="33"/>
  <c r="H102" i="33"/>
  <c r="G102" i="33"/>
  <c r="D102" i="33"/>
  <c r="A102" i="33"/>
  <c r="P101" i="33"/>
  <c r="N101" i="33"/>
  <c r="M101" i="33"/>
  <c r="K101" i="33"/>
  <c r="H101" i="33"/>
  <c r="G101" i="33"/>
  <c r="D101" i="33"/>
  <c r="A101" i="33"/>
  <c r="P100" i="33"/>
  <c r="N100" i="33"/>
  <c r="M100" i="33"/>
  <c r="K100" i="33"/>
  <c r="H100" i="33"/>
  <c r="G100" i="33"/>
  <c r="D100" i="33"/>
  <c r="A100" i="33"/>
  <c r="P99" i="33"/>
  <c r="N99" i="33"/>
  <c r="M99" i="33"/>
  <c r="K99" i="33"/>
  <c r="H99" i="33"/>
  <c r="G99" i="33"/>
  <c r="D99" i="33"/>
  <c r="A99" i="33"/>
  <c r="P98" i="33"/>
  <c r="N98" i="33"/>
  <c r="M98" i="33"/>
  <c r="K98" i="33"/>
  <c r="H98" i="33"/>
  <c r="G98" i="33"/>
  <c r="D98" i="33"/>
  <c r="A98" i="33"/>
  <c r="P97" i="33"/>
  <c r="N97" i="33"/>
  <c r="M97" i="33"/>
  <c r="K97" i="33"/>
  <c r="H97" i="33"/>
  <c r="G97" i="33"/>
  <c r="D97" i="33"/>
  <c r="A97" i="33"/>
  <c r="P96" i="33"/>
  <c r="N96" i="33"/>
  <c r="M96" i="33"/>
  <c r="K96" i="33"/>
  <c r="H96" i="33"/>
  <c r="G96" i="33"/>
  <c r="D96" i="33"/>
  <c r="A96" i="33"/>
  <c r="P95" i="33"/>
  <c r="N95" i="33"/>
  <c r="M95" i="33"/>
  <c r="K95" i="33"/>
  <c r="H95" i="33"/>
  <c r="G95" i="33"/>
  <c r="D95" i="33"/>
  <c r="A95" i="33"/>
  <c r="P94" i="33"/>
  <c r="N94" i="33"/>
  <c r="M94" i="33"/>
  <c r="K94" i="33"/>
  <c r="H94" i="33"/>
  <c r="G94" i="33"/>
  <c r="D94" i="33"/>
  <c r="A94" i="33"/>
  <c r="P93" i="33"/>
  <c r="N93" i="33"/>
  <c r="M93" i="33"/>
  <c r="K93" i="33"/>
  <c r="H93" i="33"/>
  <c r="G93" i="33"/>
  <c r="D93" i="33"/>
  <c r="A93" i="33"/>
  <c r="P92" i="33"/>
  <c r="N92" i="33"/>
  <c r="M92" i="33"/>
  <c r="K92" i="33"/>
  <c r="H92" i="33"/>
  <c r="G92" i="33"/>
  <c r="D92" i="33"/>
  <c r="A92" i="33"/>
  <c r="P91" i="33"/>
  <c r="N91" i="33"/>
  <c r="M91" i="33"/>
  <c r="K91" i="33"/>
  <c r="H91" i="33"/>
  <c r="G91" i="33"/>
  <c r="D91" i="33"/>
  <c r="A91" i="33"/>
  <c r="P90" i="33"/>
  <c r="N90" i="33"/>
  <c r="M90" i="33"/>
  <c r="K90" i="33"/>
  <c r="H90" i="33"/>
  <c r="G90" i="33"/>
  <c r="D90" i="33"/>
  <c r="A90" i="33"/>
  <c r="P89" i="33"/>
  <c r="N89" i="33"/>
  <c r="M89" i="33"/>
  <c r="K89" i="33"/>
  <c r="H89" i="33"/>
  <c r="G89" i="33"/>
  <c r="D89" i="33"/>
  <c r="A89" i="33"/>
  <c r="P88" i="33"/>
  <c r="N88" i="33"/>
  <c r="M88" i="33"/>
  <c r="K88" i="33"/>
  <c r="H88" i="33"/>
  <c r="G88" i="33"/>
  <c r="D88" i="33"/>
  <c r="A88" i="33"/>
  <c r="P87" i="33"/>
  <c r="N87" i="33"/>
  <c r="M87" i="33"/>
  <c r="K87" i="33"/>
  <c r="H87" i="33"/>
  <c r="G87" i="33"/>
  <c r="D87" i="33"/>
  <c r="A87" i="33"/>
  <c r="P86" i="33"/>
  <c r="N86" i="33"/>
  <c r="M86" i="33"/>
  <c r="K86" i="33"/>
  <c r="H86" i="33"/>
  <c r="G86" i="33"/>
  <c r="D86" i="33"/>
  <c r="A86" i="33"/>
  <c r="DO50" i="33"/>
  <c r="IV1" i="33"/>
  <c r="IU1" i="33"/>
  <c r="IT1" i="33"/>
  <c r="IS1" i="33"/>
  <c r="IR1" i="33"/>
  <c r="IQ1" i="33"/>
  <c r="IP1" i="33"/>
  <c r="IO1" i="33"/>
  <c r="IN1" i="33"/>
  <c r="IM1" i="33"/>
  <c r="IL1" i="33"/>
  <c r="IK1" i="33"/>
  <c r="IJ1" i="33"/>
  <c r="II1" i="33"/>
  <c r="IH1" i="33"/>
  <c r="IG1" i="33"/>
  <c r="IF1" i="33"/>
  <c r="IE1" i="33"/>
  <c r="ID1" i="33"/>
  <c r="IC1" i="33"/>
  <c r="IB1" i="33"/>
  <c r="IA1" i="33"/>
  <c r="HZ1" i="33"/>
  <c r="HY1" i="33"/>
  <c r="HX1" i="33"/>
  <c r="HW1" i="33"/>
  <c r="HV1" i="33"/>
  <c r="HU1" i="33"/>
  <c r="HT1" i="33"/>
  <c r="HS1" i="33"/>
  <c r="HR1" i="33"/>
  <c r="HQ1" i="33"/>
  <c r="HP1" i="33"/>
  <c r="HO1" i="33"/>
  <c r="HN1" i="33"/>
  <c r="HM1" i="33"/>
  <c r="HL1" i="33"/>
  <c r="HK1" i="33"/>
  <c r="HJ1" i="33"/>
  <c r="HI1" i="33"/>
  <c r="HH1" i="33"/>
  <c r="HG1" i="33"/>
  <c r="HF1" i="33"/>
  <c r="HE1" i="33"/>
  <c r="HD1" i="33"/>
  <c r="HC1" i="33"/>
  <c r="HB1" i="33"/>
  <c r="HA1" i="33"/>
  <c r="GZ1" i="33"/>
  <c r="GY1" i="33"/>
  <c r="GX1" i="33"/>
  <c r="GW1" i="33"/>
  <c r="GV1" i="33"/>
  <c r="GU1" i="33"/>
  <c r="GT1" i="33"/>
  <c r="GS1" i="33"/>
  <c r="GR1" i="33"/>
  <c r="GQ1" i="33"/>
  <c r="GP1" i="33"/>
  <c r="GO1" i="33"/>
  <c r="GN1" i="33"/>
  <c r="GM1" i="33"/>
  <c r="GL1" i="33"/>
  <c r="GK1" i="33"/>
  <c r="GJ1" i="33"/>
  <c r="GI1" i="33"/>
  <c r="GH1" i="33"/>
  <c r="GG1" i="33"/>
  <c r="GF1" i="33"/>
  <c r="GE1" i="33"/>
  <c r="GD1" i="33"/>
  <c r="GC1" i="33"/>
  <c r="GB1" i="33"/>
  <c r="GA1" i="33"/>
  <c r="FZ1" i="33"/>
  <c r="FY1" i="33"/>
  <c r="FX1" i="33"/>
  <c r="FW1" i="33"/>
  <c r="FV1" i="33"/>
  <c r="FU1" i="33"/>
  <c r="FT1" i="33"/>
  <c r="FS1" i="33"/>
  <c r="FR1" i="33"/>
  <c r="FQ1" i="33"/>
  <c r="FP1" i="33"/>
  <c r="FO1" i="33"/>
  <c r="FN1" i="33"/>
  <c r="FM1" i="33"/>
  <c r="FL1" i="33"/>
  <c r="FK1" i="33"/>
  <c r="FJ1" i="33"/>
  <c r="FI1" i="33"/>
  <c r="FH1" i="33"/>
  <c r="FG1" i="33"/>
  <c r="FF1" i="33"/>
  <c r="FE1" i="33"/>
  <c r="FD1" i="33"/>
  <c r="FC1" i="33"/>
  <c r="FB1" i="33"/>
  <c r="FA1" i="33"/>
  <c r="EZ1" i="33"/>
  <c r="EY1" i="33"/>
  <c r="EX1" i="33"/>
  <c r="EW1" i="33"/>
  <c r="EV1" i="33"/>
  <c r="EU1" i="33"/>
  <c r="ET1" i="33"/>
  <c r="ES1" i="33"/>
  <c r="ER1" i="33"/>
  <c r="EQ1" i="33"/>
  <c r="EP1" i="33"/>
  <c r="EO1" i="33"/>
  <c r="EN1" i="33"/>
  <c r="EM1" i="33"/>
  <c r="EL1" i="33"/>
  <c r="EK1" i="33"/>
  <c r="EJ1" i="33"/>
  <c r="EI1" i="33"/>
  <c r="EH1" i="33"/>
  <c r="EG1" i="33"/>
  <c r="EF1" i="33"/>
  <c r="EE1" i="33"/>
  <c r="ED1" i="33"/>
  <c r="EC1" i="33"/>
  <c r="EB1" i="33"/>
  <c r="EA1" i="33"/>
  <c r="DZ1" i="33"/>
  <c r="DY1" i="33"/>
  <c r="DX1" i="33"/>
  <c r="DW1" i="33"/>
  <c r="DV1" i="33"/>
  <c r="DU1" i="33"/>
  <c r="DT1" i="33"/>
  <c r="DS1" i="33"/>
  <c r="DR1" i="33"/>
  <c r="DQ1" i="33"/>
  <c r="DP1" i="33"/>
  <c r="DO1" i="33"/>
  <c r="DN1" i="33"/>
  <c r="DM1" i="33"/>
  <c r="DL1" i="33"/>
  <c r="DK1" i="33"/>
  <c r="DJ1" i="33"/>
  <c r="DI1" i="33"/>
  <c r="DH1" i="33"/>
  <c r="DG1" i="33"/>
  <c r="DF1" i="33"/>
  <c r="DE1" i="33"/>
  <c r="DD1" i="33"/>
  <c r="DC1" i="33"/>
  <c r="DB1" i="33"/>
  <c r="DA1" i="33"/>
  <c r="CZ1" i="33"/>
  <c r="CY1" i="33"/>
  <c r="CX1" i="33"/>
  <c r="CW1" i="33"/>
  <c r="CV1" i="33"/>
  <c r="CU1" i="33"/>
  <c r="CT1" i="33"/>
  <c r="CS1" i="33"/>
  <c r="CR1" i="33"/>
  <c r="CQ1" i="33"/>
  <c r="CP1" i="33"/>
  <c r="CO1" i="33"/>
  <c r="CN1" i="33"/>
  <c r="CM1" i="33"/>
  <c r="CL1" i="33"/>
  <c r="CK1" i="33"/>
  <c r="CJ1" i="33"/>
  <c r="CI1" i="33"/>
  <c r="CH1" i="33"/>
  <c r="CG1" i="33"/>
  <c r="CF1" i="33"/>
  <c r="CE1" i="33"/>
  <c r="CD1" i="33"/>
  <c r="CC1" i="33"/>
  <c r="CB1" i="33"/>
  <c r="CA1" i="33"/>
  <c r="BZ1" i="33"/>
  <c r="BY1" i="33"/>
  <c r="BX1" i="33"/>
  <c r="BW1" i="33"/>
  <c r="BV1" i="33"/>
  <c r="BU1" i="33"/>
  <c r="BT1" i="33"/>
  <c r="BS1" i="33"/>
  <c r="BR1" i="33"/>
  <c r="BQ1" i="33"/>
  <c r="BP1" i="33"/>
  <c r="BO1" i="33"/>
  <c r="BN1" i="33"/>
  <c r="BM1" i="33"/>
  <c r="BL1" i="33"/>
  <c r="BK1" i="33"/>
  <c r="BJ1" i="33"/>
  <c r="BI1" i="33"/>
  <c r="BH1" i="33"/>
  <c r="BG1" i="33"/>
  <c r="BF1" i="33"/>
  <c r="BE1" i="33"/>
  <c r="BD1" i="33"/>
  <c r="BC1" i="33"/>
  <c r="BB1" i="33"/>
  <c r="BA1" i="33"/>
  <c r="AZ1" i="33"/>
  <c r="AY1" i="33"/>
  <c r="AX1" i="33"/>
  <c r="AW1" i="33"/>
  <c r="AV1" i="33"/>
  <c r="AU1" i="33"/>
  <c r="AT1" i="33"/>
  <c r="AS1" i="33"/>
  <c r="AR1" i="33"/>
  <c r="AQ1" i="33"/>
  <c r="AP1" i="33"/>
  <c r="AO1" i="33"/>
  <c r="AN1" i="33"/>
  <c r="AM1" i="33"/>
  <c r="AL1" i="33"/>
  <c r="AK1" i="33"/>
  <c r="AJ1" i="33"/>
  <c r="AI1" i="33"/>
  <c r="AH1" i="33"/>
  <c r="AG1" i="33"/>
  <c r="AF1" i="33"/>
  <c r="AE1" i="33"/>
  <c r="AD1" i="33"/>
  <c r="AC1" i="33"/>
  <c r="AB1" i="33"/>
  <c r="AA1" i="33"/>
  <c r="Z1" i="33"/>
  <c r="Y1" i="33"/>
  <c r="X1" i="33"/>
  <c r="W1" i="33"/>
  <c r="V1" i="33"/>
  <c r="U1" i="33"/>
  <c r="T1" i="33"/>
  <c r="S1" i="33"/>
  <c r="R1" i="33"/>
  <c r="Q1" i="33"/>
  <c r="P1" i="33"/>
  <c r="O1" i="33"/>
  <c r="N1" i="33"/>
  <c r="M1" i="33"/>
  <c r="L1" i="33"/>
  <c r="K1" i="33"/>
  <c r="J1" i="33"/>
  <c r="I1" i="33"/>
  <c r="H1" i="33"/>
  <c r="G1" i="33"/>
  <c r="F1" i="33"/>
  <c r="E1" i="33"/>
  <c r="D1" i="33"/>
  <c r="C1" i="33"/>
  <c r="B1" i="33"/>
  <c r="Q62" i="25"/>
  <c r="Q63" i="25"/>
  <c r="Q64" i="25"/>
  <c r="Q65" i="25"/>
  <c r="Q66" i="25"/>
  <c r="Q67" i="25"/>
  <c r="Q68" i="25"/>
  <c r="Q69" i="25"/>
  <c r="Q70" i="25"/>
  <c r="Q71" i="25"/>
  <c r="Q72" i="25"/>
  <c r="Q73" i="25"/>
  <c r="Q74" i="25"/>
  <c r="Q75" i="25"/>
  <c r="Q76" i="25"/>
  <c r="Q77" i="25"/>
  <c r="Q78" i="25"/>
  <c r="Q79" i="25"/>
  <c r="Q80" i="25"/>
  <c r="Q81" i="25"/>
  <c r="Q82" i="25"/>
  <c r="Q83" i="25"/>
  <c r="Q84" i="25"/>
  <c r="Q85" i="25"/>
  <c r="Q86" i="25"/>
  <c r="Q87" i="25"/>
  <c r="Q88" i="25"/>
  <c r="Q89" i="25"/>
  <c r="Q90" i="25"/>
  <c r="Q91" i="25"/>
  <c r="Q92" i="25"/>
  <c r="Q93" i="25"/>
  <c r="Q94" i="25"/>
  <c r="Q95" i="25"/>
  <c r="Q96" i="25"/>
  <c r="Q97" i="25"/>
  <c r="Q98" i="25"/>
  <c r="Q99" i="25"/>
  <c r="Q100" i="25"/>
  <c r="Q101" i="25"/>
  <c r="Q102" i="25"/>
  <c r="Q103" i="25"/>
  <c r="Q104" i="25"/>
  <c r="Q105" i="25"/>
  <c r="Q106" i="25"/>
  <c r="Q107" i="25"/>
  <c r="Q108" i="25"/>
  <c r="Q109" i="25"/>
  <c r="Q110" i="25"/>
  <c r="Q111" i="25"/>
  <c r="Q112" i="25"/>
  <c r="Q113" i="25"/>
  <c r="Q114" i="25"/>
  <c r="Q61" i="25"/>
  <c r="C57" i="25"/>
  <c r="O61" i="25"/>
  <c r="O62" i="25"/>
  <c r="O63" i="25"/>
  <c r="O64" i="25"/>
  <c r="O65" i="25"/>
  <c r="O66" i="25"/>
  <c r="O67" i="25"/>
  <c r="O68" i="25"/>
  <c r="O69" i="25"/>
  <c r="O70" i="25"/>
  <c r="O71" i="25"/>
  <c r="O72" i="25"/>
  <c r="O73" i="25"/>
  <c r="O74" i="25"/>
  <c r="O75" i="25"/>
  <c r="O76" i="25"/>
  <c r="O77" i="25"/>
  <c r="O78" i="25"/>
  <c r="O79" i="25"/>
  <c r="O80" i="25"/>
  <c r="O81" i="25"/>
  <c r="O82" i="25"/>
  <c r="O83" i="25"/>
  <c r="O84" i="25"/>
  <c r="O85" i="25"/>
  <c r="O86" i="25"/>
  <c r="O87" i="25"/>
  <c r="O88" i="25"/>
  <c r="O89" i="25"/>
  <c r="O90" i="25"/>
  <c r="O91" i="25"/>
  <c r="O92" i="25"/>
  <c r="O93" i="25"/>
  <c r="O94" i="25"/>
  <c r="O95" i="25"/>
  <c r="O96" i="25"/>
  <c r="O97" i="25"/>
  <c r="O98" i="25"/>
  <c r="O99" i="25"/>
  <c r="O100" i="25"/>
  <c r="O101" i="25"/>
  <c r="O102" i="25"/>
  <c r="O103" i="25"/>
  <c r="O104" i="25"/>
  <c r="O105" i="25"/>
  <c r="O106" i="25"/>
  <c r="O107" i="25"/>
  <c r="O108" i="25"/>
  <c r="O109" i="25"/>
  <c r="O110" i="25"/>
  <c r="O111" i="25"/>
  <c r="O112" i="25"/>
  <c r="O113" i="25"/>
  <c r="O114" i="25"/>
  <c r="P115" i="25"/>
  <c r="O115" i="25"/>
  <c r="L61" i="25"/>
  <c r="L62" i="25"/>
  <c r="L63" i="25"/>
  <c r="L64" i="25"/>
  <c r="L65" i="25"/>
  <c r="L66" i="25"/>
  <c r="L67" i="25"/>
  <c r="L68" i="25"/>
  <c r="L69" i="25"/>
  <c r="L70" i="25"/>
  <c r="L71" i="25"/>
  <c r="L72" i="25"/>
  <c r="L73" i="25"/>
  <c r="L74" i="25"/>
  <c r="L75" i="25"/>
  <c r="L76" i="25"/>
  <c r="L77" i="25"/>
  <c r="L78" i="25"/>
  <c r="L79" i="25"/>
  <c r="L80" i="25"/>
  <c r="L81" i="25"/>
  <c r="L82" i="25"/>
  <c r="L83" i="25"/>
  <c r="L84" i="25"/>
  <c r="L85" i="25"/>
  <c r="L86" i="25"/>
  <c r="L87" i="25"/>
  <c r="L88" i="25"/>
  <c r="L89" i="25"/>
  <c r="L90" i="25"/>
  <c r="L91" i="25"/>
  <c r="L92" i="25"/>
  <c r="L93" i="25"/>
  <c r="L94" i="25"/>
  <c r="L95" i="25"/>
  <c r="L96" i="25"/>
  <c r="L97" i="25"/>
  <c r="L98" i="25"/>
  <c r="L99" i="25"/>
  <c r="L100" i="25"/>
  <c r="L101" i="25"/>
  <c r="L102" i="25"/>
  <c r="L103" i="25"/>
  <c r="L104" i="25"/>
  <c r="L105" i="25"/>
  <c r="L106" i="25"/>
  <c r="L107" i="25"/>
  <c r="L108" i="25"/>
  <c r="L109" i="25"/>
  <c r="L110" i="25"/>
  <c r="L111" i="25"/>
  <c r="L112" i="25"/>
  <c r="L113" i="25"/>
  <c r="L114" i="25"/>
  <c r="L115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J111" i="25"/>
  <c r="J112" i="25"/>
  <c r="J113" i="25"/>
  <c r="J114" i="25"/>
  <c r="J115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3" i="25"/>
  <c r="I84" i="25"/>
  <c r="I85" i="25"/>
  <c r="I86" i="25"/>
  <c r="I87" i="25"/>
  <c r="I88" i="25"/>
  <c r="I89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I105" i="25"/>
  <c r="I106" i="25"/>
  <c r="I107" i="25"/>
  <c r="I108" i="25"/>
  <c r="I109" i="25"/>
  <c r="I110" i="25"/>
  <c r="I111" i="25"/>
  <c r="I112" i="25"/>
  <c r="I113" i="25"/>
  <c r="I114" i="25"/>
  <c r="I115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E105" i="25"/>
  <c r="E106" i="25"/>
  <c r="E107" i="25"/>
  <c r="E108" i="25"/>
  <c r="E109" i="25"/>
  <c r="E110" i="25"/>
  <c r="E111" i="25"/>
  <c r="E112" i="25"/>
  <c r="E113" i="25"/>
  <c r="E114" i="25"/>
  <c r="E115" i="25"/>
  <c r="B115" i="25"/>
  <c r="P114" i="25"/>
  <c r="N114" i="25"/>
  <c r="M114" i="25"/>
  <c r="K114" i="25"/>
  <c r="H114" i="25"/>
  <c r="G114" i="25"/>
  <c r="D114" i="25"/>
  <c r="A114" i="25"/>
  <c r="P113" i="25"/>
  <c r="N113" i="25"/>
  <c r="M113" i="25"/>
  <c r="K113" i="25"/>
  <c r="H113" i="25"/>
  <c r="G113" i="25"/>
  <c r="D113" i="25"/>
  <c r="A113" i="25"/>
  <c r="P112" i="25"/>
  <c r="N112" i="25"/>
  <c r="M112" i="25"/>
  <c r="K112" i="25"/>
  <c r="H112" i="25"/>
  <c r="G112" i="25"/>
  <c r="D112" i="25"/>
  <c r="A112" i="25"/>
  <c r="P111" i="25"/>
  <c r="N111" i="25"/>
  <c r="M111" i="25"/>
  <c r="K111" i="25"/>
  <c r="H111" i="25"/>
  <c r="G111" i="25"/>
  <c r="D111" i="25"/>
  <c r="A111" i="25"/>
  <c r="P110" i="25"/>
  <c r="N110" i="25"/>
  <c r="M110" i="25"/>
  <c r="K110" i="25"/>
  <c r="H110" i="25"/>
  <c r="G110" i="25"/>
  <c r="D110" i="25"/>
  <c r="A110" i="25"/>
  <c r="P109" i="25"/>
  <c r="N109" i="25"/>
  <c r="M109" i="25"/>
  <c r="K109" i="25"/>
  <c r="H109" i="25"/>
  <c r="G109" i="25"/>
  <c r="D109" i="25"/>
  <c r="A109" i="25"/>
  <c r="P108" i="25"/>
  <c r="N108" i="25"/>
  <c r="M108" i="25"/>
  <c r="K108" i="25"/>
  <c r="H108" i="25"/>
  <c r="G108" i="25"/>
  <c r="D108" i="25"/>
  <c r="A108" i="25"/>
  <c r="P107" i="25"/>
  <c r="N107" i="25"/>
  <c r="M107" i="25"/>
  <c r="K107" i="25"/>
  <c r="H107" i="25"/>
  <c r="G107" i="25"/>
  <c r="D107" i="25"/>
  <c r="A107" i="25"/>
  <c r="P106" i="25"/>
  <c r="N106" i="25"/>
  <c r="M106" i="25"/>
  <c r="K106" i="25"/>
  <c r="H106" i="25"/>
  <c r="G106" i="25"/>
  <c r="D106" i="25"/>
  <c r="A106" i="25"/>
  <c r="P105" i="25"/>
  <c r="N105" i="25"/>
  <c r="M105" i="25"/>
  <c r="K105" i="25"/>
  <c r="H105" i="25"/>
  <c r="G105" i="25"/>
  <c r="D105" i="25"/>
  <c r="A105" i="25"/>
  <c r="P104" i="25"/>
  <c r="N104" i="25"/>
  <c r="M104" i="25"/>
  <c r="K104" i="25"/>
  <c r="H104" i="25"/>
  <c r="G104" i="25"/>
  <c r="D104" i="25"/>
  <c r="A104" i="25"/>
  <c r="P103" i="25"/>
  <c r="N103" i="25"/>
  <c r="M103" i="25"/>
  <c r="K103" i="25"/>
  <c r="H103" i="25"/>
  <c r="G103" i="25"/>
  <c r="D103" i="25"/>
  <c r="A103" i="25"/>
  <c r="P102" i="25"/>
  <c r="N102" i="25"/>
  <c r="M102" i="25"/>
  <c r="K102" i="25"/>
  <c r="H102" i="25"/>
  <c r="G102" i="25"/>
  <c r="D102" i="25"/>
  <c r="A102" i="25"/>
  <c r="P101" i="25"/>
  <c r="N101" i="25"/>
  <c r="M101" i="25"/>
  <c r="K101" i="25"/>
  <c r="H101" i="25"/>
  <c r="G101" i="25"/>
  <c r="D101" i="25"/>
  <c r="A101" i="25"/>
  <c r="P100" i="25"/>
  <c r="N100" i="25"/>
  <c r="M100" i="25"/>
  <c r="K100" i="25"/>
  <c r="H100" i="25"/>
  <c r="G100" i="25"/>
  <c r="D100" i="25"/>
  <c r="A100" i="25"/>
  <c r="P99" i="25"/>
  <c r="N99" i="25"/>
  <c r="M99" i="25"/>
  <c r="K99" i="25"/>
  <c r="H99" i="25"/>
  <c r="G99" i="25"/>
  <c r="D99" i="25"/>
  <c r="A99" i="25"/>
  <c r="P98" i="25"/>
  <c r="N98" i="25"/>
  <c r="M98" i="25"/>
  <c r="K98" i="25"/>
  <c r="H98" i="25"/>
  <c r="G98" i="25"/>
  <c r="D98" i="25"/>
  <c r="A98" i="25"/>
  <c r="P97" i="25"/>
  <c r="N97" i="25"/>
  <c r="M97" i="25"/>
  <c r="K97" i="25"/>
  <c r="H97" i="25"/>
  <c r="G97" i="25"/>
  <c r="D97" i="25"/>
  <c r="A97" i="25"/>
  <c r="P96" i="25"/>
  <c r="N96" i="25"/>
  <c r="M96" i="25"/>
  <c r="K96" i="25"/>
  <c r="H96" i="25"/>
  <c r="G96" i="25"/>
  <c r="D96" i="25"/>
  <c r="A96" i="25"/>
  <c r="P95" i="25"/>
  <c r="N95" i="25"/>
  <c r="M95" i="25"/>
  <c r="K95" i="25"/>
  <c r="H95" i="25"/>
  <c r="G95" i="25"/>
  <c r="D95" i="25"/>
  <c r="A95" i="25"/>
  <c r="P94" i="25"/>
  <c r="N94" i="25"/>
  <c r="M94" i="25"/>
  <c r="K94" i="25"/>
  <c r="H94" i="25"/>
  <c r="G94" i="25"/>
  <c r="D94" i="25"/>
  <c r="A94" i="25"/>
  <c r="P93" i="25"/>
  <c r="N93" i="25"/>
  <c r="M93" i="25"/>
  <c r="K93" i="25"/>
  <c r="H93" i="25"/>
  <c r="G93" i="25"/>
  <c r="D93" i="25"/>
  <c r="A93" i="25"/>
  <c r="P92" i="25"/>
  <c r="N92" i="25"/>
  <c r="M92" i="25"/>
  <c r="K92" i="25"/>
  <c r="H92" i="25"/>
  <c r="G92" i="25"/>
  <c r="D92" i="25"/>
  <c r="A92" i="25"/>
  <c r="P91" i="25"/>
  <c r="N91" i="25"/>
  <c r="M91" i="25"/>
  <c r="K91" i="25"/>
  <c r="H91" i="25"/>
  <c r="G91" i="25"/>
  <c r="D91" i="25"/>
  <c r="A91" i="25"/>
  <c r="P90" i="25"/>
  <c r="N90" i="25"/>
  <c r="M90" i="25"/>
  <c r="K90" i="25"/>
  <c r="H90" i="25"/>
  <c r="G90" i="25"/>
  <c r="D90" i="25"/>
  <c r="A90" i="25"/>
  <c r="P89" i="25"/>
  <c r="N89" i="25"/>
  <c r="M89" i="25"/>
  <c r="K89" i="25"/>
  <c r="H89" i="25"/>
  <c r="G89" i="25"/>
  <c r="D89" i="25"/>
  <c r="A89" i="25"/>
  <c r="P88" i="25"/>
  <c r="N88" i="25"/>
  <c r="M88" i="25"/>
  <c r="K88" i="25"/>
  <c r="H88" i="25"/>
  <c r="G88" i="25"/>
  <c r="D88" i="25"/>
  <c r="A88" i="25"/>
  <c r="P87" i="25"/>
  <c r="N87" i="25"/>
  <c r="M87" i="25"/>
  <c r="K87" i="25"/>
  <c r="H87" i="25"/>
  <c r="G87" i="25"/>
  <c r="D87" i="25"/>
  <c r="A87" i="25"/>
  <c r="P86" i="25"/>
  <c r="N86" i="25"/>
  <c r="M86" i="25"/>
  <c r="K86" i="25"/>
  <c r="H86" i="25"/>
  <c r="G86" i="25"/>
  <c r="D86" i="25"/>
  <c r="A86" i="25"/>
  <c r="P85" i="25"/>
  <c r="N85" i="25"/>
  <c r="M85" i="25"/>
  <c r="K85" i="25"/>
  <c r="H85" i="25"/>
  <c r="G85" i="25"/>
  <c r="D85" i="25"/>
  <c r="A85" i="25"/>
  <c r="P84" i="25"/>
  <c r="N84" i="25"/>
  <c r="M84" i="25"/>
  <c r="K84" i="25"/>
  <c r="H84" i="25"/>
  <c r="G84" i="25"/>
  <c r="D84" i="25"/>
  <c r="A84" i="25"/>
  <c r="P83" i="25"/>
  <c r="N83" i="25"/>
  <c r="M83" i="25"/>
  <c r="K83" i="25"/>
  <c r="H83" i="25"/>
  <c r="G83" i="25"/>
  <c r="D83" i="25"/>
  <c r="A83" i="25"/>
  <c r="P82" i="25"/>
  <c r="N82" i="25"/>
  <c r="M82" i="25"/>
  <c r="K82" i="25"/>
  <c r="H82" i="25"/>
  <c r="G82" i="25"/>
  <c r="D82" i="25"/>
  <c r="A82" i="25"/>
  <c r="P81" i="25"/>
  <c r="N81" i="25"/>
  <c r="M81" i="25"/>
  <c r="K81" i="25"/>
  <c r="H81" i="25"/>
  <c r="G81" i="25"/>
  <c r="D81" i="25"/>
  <c r="A81" i="25"/>
  <c r="P80" i="25"/>
  <c r="N80" i="25"/>
  <c r="M80" i="25"/>
  <c r="K80" i="25"/>
  <c r="H80" i="25"/>
  <c r="G80" i="25"/>
  <c r="D80" i="25"/>
  <c r="A80" i="25"/>
  <c r="P79" i="25"/>
  <c r="N79" i="25"/>
  <c r="M79" i="25"/>
  <c r="K79" i="25"/>
  <c r="H79" i="25"/>
  <c r="G79" i="25"/>
  <c r="D79" i="25"/>
  <c r="A79" i="25"/>
  <c r="P78" i="25"/>
  <c r="N78" i="25"/>
  <c r="M78" i="25"/>
  <c r="K78" i="25"/>
  <c r="H78" i="25"/>
  <c r="G78" i="25"/>
  <c r="D78" i="25"/>
  <c r="A78" i="25"/>
  <c r="P77" i="25"/>
  <c r="N77" i="25"/>
  <c r="M77" i="25"/>
  <c r="K77" i="25"/>
  <c r="H77" i="25"/>
  <c r="G77" i="25"/>
  <c r="D77" i="25"/>
  <c r="A77" i="25"/>
  <c r="P76" i="25"/>
  <c r="N76" i="25"/>
  <c r="M76" i="25"/>
  <c r="K76" i="25"/>
  <c r="H76" i="25"/>
  <c r="G76" i="25"/>
  <c r="D76" i="25"/>
  <c r="A76" i="25"/>
  <c r="P75" i="25"/>
  <c r="N75" i="25"/>
  <c r="M75" i="25"/>
  <c r="K75" i="25"/>
  <c r="H75" i="25"/>
  <c r="G75" i="25"/>
  <c r="D75" i="25"/>
  <c r="A75" i="25"/>
  <c r="P74" i="25"/>
  <c r="N74" i="25"/>
  <c r="M74" i="25"/>
  <c r="K74" i="25"/>
  <c r="H74" i="25"/>
  <c r="G74" i="25"/>
  <c r="D74" i="25"/>
  <c r="A74" i="25"/>
  <c r="P73" i="25"/>
  <c r="N73" i="25"/>
  <c r="M73" i="25"/>
  <c r="K73" i="25"/>
  <c r="H73" i="25"/>
  <c r="G73" i="25"/>
  <c r="D73" i="25"/>
  <c r="A73" i="25"/>
  <c r="P72" i="25"/>
  <c r="N72" i="25"/>
  <c r="M72" i="25"/>
  <c r="K72" i="25"/>
  <c r="H72" i="25"/>
  <c r="G72" i="25"/>
  <c r="D72" i="25"/>
  <c r="A72" i="25"/>
  <c r="P71" i="25"/>
  <c r="N71" i="25"/>
  <c r="M71" i="25"/>
  <c r="K71" i="25"/>
  <c r="H71" i="25"/>
  <c r="G71" i="25"/>
  <c r="D71" i="25"/>
  <c r="A71" i="25"/>
  <c r="P70" i="25"/>
  <c r="N70" i="25"/>
  <c r="M70" i="25"/>
  <c r="K70" i="25"/>
  <c r="H70" i="25"/>
  <c r="G70" i="25"/>
  <c r="D70" i="25"/>
  <c r="A70" i="25"/>
  <c r="P69" i="25"/>
  <c r="N69" i="25"/>
  <c r="M69" i="25"/>
  <c r="K69" i="25"/>
  <c r="H69" i="25"/>
  <c r="G69" i="25"/>
  <c r="D69" i="25"/>
  <c r="A69" i="25"/>
  <c r="P68" i="25"/>
  <c r="N68" i="25"/>
  <c r="M68" i="25"/>
  <c r="K68" i="25"/>
  <c r="H68" i="25"/>
  <c r="G68" i="25"/>
  <c r="D68" i="25"/>
  <c r="A68" i="25"/>
  <c r="P67" i="25"/>
  <c r="N67" i="25"/>
  <c r="M67" i="25"/>
  <c r="K67" i="25"/>
  <c r="H67" i="25"/>
  <c r="G67" i="25"/>
  <c r="D67" i="25"/>
  <c r="A67" i="25"/>
  <c r="P66" i="25"/>
  <c r="N66" i="25"/>
  <c r="M66" i="25"/>
  <c r="K66" i="25"/>
  <c r="H66" i="25"/>
  <c r="G66" i="25"/>
  <c r="D66" i="25"/>
  <c r="A66" i="25"/>
  <c r="P65" i="25"/>
  <c r="N65" i="25"/>
  <c r="M65" i="25"/>
  <c r="K65" i="25"/>
  <c r="H65" i="25"/>
  <c r="G65" i="25"/>
  <c r="D65" i="25"/>
  <c r="A65" i="25"/>
  <c r="P64" i="25"/>
  <c r="N64" i="25"/>
  <c r="M64" i="25"/>
  <c r="K64" i="25"/>
  <c r="H64" i="25"/>
  <c r="G64" i="25"/>
  <c r="D64" i="25"/>
  <c r="A64" i="25"/>
  <c r="P63" i="25"/>
  <c r="N63" i="25"/>
  <c r="M63" i="25"/>
  <c r="K63" i="25"/>
  <c r="H63" i="25"/>
  <c r="G63" i="25"/>
  <c r="D63" i="25"/>
  <c r="A63" i="25"/>
  <c r="P62" i="25"/>
  <c r="N62" i="25"/>
  <c r="M62" i="25"/>
  <c r="K62" i="25"/>
  <c r="H62" i="25"/>
  <c r="G62" i="25"/>
  <c r="D62" i="25"/>
  <c r="A62" i="25"/>
  <c r="P61" i="25"/>
  <c r="N61" i="25"/>
  <c r="M61" i="25"/>
  <c r="K61" i="25"/>
  <c r="H61" i="25"/>
  <c r="G61" i="25"/>
  <c r="D61" i="25"/>
  <c r="A61" i="25"/>
  <c r="G57" i="25"/>
  <c r="E57" i="25"/>
  <c r="D57" i="25"/>
  <c r="M57" i="25"/>
  <c r="H57" i="25"/>
  <c r="F57" i="25"/>
  <c r="N57" i="25"/>
  <c r="L57" i="25"/>
  <c r="K57" i="25"/>
  <c r="I57" i="25"/>
  <c r="J57" i="25"/>
  <c r="B57" i="25"/>
  <c r="DO50" i="25"/>
  <c r="IV1" i="25"/>
  <c r="IU1" i="25"/>
  <c r="IT1" i="25"/>
  <c r="IS1" i="25"/>
  <c r="IR1" i="25"/>
  <c r="IQ1" i="25"/>
  <c r="IP1" i="25"/>
  <c r="IO1" i="25"/>
  <c r="IN1" i="25"/>
  <c r="IM1" i="25"/>
  <c r="IL1" i="25"/>
  <c r="IK1" i="25"/>
  <c r="IJ1" i="25"/>
  <c r="II1" i="25"/>
  <c r="IH1" i="25"/>
  <c r="IG1" i="25"/>
  <c r="IF1" i="25"/>
  <c r="IE1" i="25"/>
  <c r="ID1" i="25"/>
  <c r="IC1" i="25"/>
  <c r="IB1" i="25"/>
  <c r="IA1" i="25"/>
  <c r="HZ1" i="25"/>
  <c r="HY1" i="25"/>
  <c r="HX1" i="25"/>
  <c r="HW1" i="25"/>
  <c r="HV1" i="25"/>
  <c r="HU1" i="25"/>
  <c r="HT1" i="25"/>
  <c r="HS1" i="25"/>
  <c r="HR1" i="25"/>
  <c r="HQ1" i="25"/>
  <c r="HP1" i="25"/>
  <c r="HO1" i="25"/>
  <c r="HN1" i="25"/>
  <c r="HM1" i="25"/>
  <c r="HL1" i="25"/>
  <c r="HK1" i="25"/>
  <c r="HJ1" i="25"/>
  <c r="HI1" i="25"/>
  <c r="HH1" i="25"/>
  <c r="HG1" i="25"/>
  <c r="HF1" i="25"/>
  <c r="HE1" i="25"/>
  <c r="HD1" i="25"/>
  <c r="HC1" i="25"/>
  <c r="HB1" i="25"/>
  <c r="HA1" i="25"/>
  <c r="GZ1" i="25"/>
  <c r="GY1" i="25"/>
  <c r="GX1" i="25"/>
  <c r="GW1" i="25"/>
  <c r="GV1" i="25"/>
  <c r="GU1" i="25"/>
  <c r="GT1" i="25"/>
  <c r="GS1" i="25"/>
  <c r="GR1" i="25"/>
  <c r="GQ1" i="25"/>
  <c r="GP1" i="25"/>
  <c r="GO1" i="25"/>
  <c r="GN1" i="25"/>
  <c r="GM1" i="25"/>
  <c r="GL1" i="25"/>
  <c r="GK1" i="25"/>
  <c r="GJ1" i="25"/>
  <c r="GI1" i="25"/>
  <c r="GH1" i="25"/>
  <c r="GG1" i="25"/>
  <c r="GF1" i="25"/>
  <c r="GE1" i="25"/>
  <c r="GD1" i="25"/>
  <c r="GC1" i="25"/>
  <c r="GB1" i="25"/>
  <c r="GA1" i="25"/>
  <c r="FZ1" i="25"/>
  <c r="FY1" i="25"/>
  <c r="FX1" i="25"/>
  <c r="FW1" i="25"/>
  <c r="FV1" i="25"/>
  <c r="FU1" i="25"/>
  <c r="FT1" i="25"/>
  <c r="FS1" i="25"/>
  <c r="FR1" i="25"/>
  <c r="FQ1" i="25"/>
  <c r="FP1" i="25"/>
  <c r="FO1" i="25"/>
  <c r="FN1" i="25"/>
  <c r="FM1" i="25"/>
  <c r="FL1" i="25"/>
  <c r="FK1" i="25"/>
  <c r="FJ1" i="25"/>
  <c r="FI1" i="25"/>
  <c r="FH1" i="25"/>
  <c r="FG1" i="25"/>
  <c r="FF1" i="25"/>
  <c r="FE1" i="25"/>
  <c r="FD1" i="25"/>
  <c r="FC1" i="25"/>
  <c r="FB1" i="25"/>
  <c r="FA1" i="25"/>
  <c r="EZ1" i="25"/>
  <c r="EY1" i="25"/>
  <c r="EX1" i="25"/>
  <c r="EW1" i="25"/>
  <c r="EV1" i="25"/>
  <c r="EU1" i="25"/>
  <c r="ET1" i="25"/>
  <c r="ES1" i="25"/>
  <c r="ER1" i="25"/>
  <c r="EQ1" i="25"/>
  <c r="EP1" i="25"/>
  <c r="EO1" i="25"/>
  <c r="EN1" i="25"/>
  <c r="EM1" i="25"/>
  <c r="EL1" i="25"/>
  <c r="EK1" i="25"/>
  <c r="EJ1" i="25"/>
  <c r="EI1" i="25"/>
  <c r="EH1" i="25"/>
  <c r="EG1" i="25"/>
  <c r="EF1" i="25"/>
  <c r="EE1" i="25"/>
  <c r="ED1" i="25"/>
  <c r="EC1" i="25"/>
  <c r="EB1" i="25"/>
  <c r="EA1" i="25"/>
  <c r="DZ1" i="25"/>
  <c r="DY1" i="25"/>
  <c r="DX1" i="25"/>
  <c r="DW1" i="25"/>
  <c r="DV1" i="25"/>
  <c r="DU1" i="25"/>
  <c r="DT1" i="25"/>
  <c r="DS1" i="25"/>
  <c r="DR1" i="25"/>
  <c r="DQ1" i="25"/>
  <c r="DP1" i="25"/>
  <c r="DO1" i="25"/>
  <c r="DN1" i="25"/>
  <c r="DM1" i="25"/>
  <c r="DL1" i="25"/>
  <c r="DK1" i="25"/>
  <c r="DJ1" i="25"/>
  <c r="DI1" i="25"/>
  <c r="DH1" i="25"/>
  <c r="DG1" i="25"/>
  <c r="DF1" i="25"/>
  <c r="DE1" i="25"/>
  <c r="DD1" i="25"/>
  <c r="DC1" i="25"/>
  <c r="DB1" i="25"/>
  <c r="DA1" i="25"/>
  <c r="CZ1" i="25"/>
  <c r="CY1" i="25"/>
  <c r="CX1" i="25"/>
  <c r="CW1" i="25"/>
  <c r="CV1" i="25"/>
  <c r="CU1" i="25"/>
  <c r="CT1" i="25"/>
  <c r="CS1" i="25"/>
  <c r="CR1" i="25"/>
  <c r="CQ1" i="25"/>
  <c r="CP1" i="25"/>
  <c r="CO1" i="25"/>
  <c r="CN1" i="25"/>
  <c r="CM1" i="25"/>
  <c r="CL1" i="25"/>
  <c r="CK1" i="25"/>
  <c r="CJ1" i="25"/>
  <c r="CI1" i="25"/>
  <c r="CH1" i="25"/>
  <c r="CG1" i="25"/>
  <c r="CF1" i="25"/>
  <c r="CE1" i="25"/>
  <c r="CD1" i="25"/>
  <c r="CC1" i="25"/>
  <c r="CB1" i="25"/>
  <c r="CA1" i="25"/>
  <c r="BZ1" i="25"/>
  <c r="BY1" i="25"/>
  <c r="BX1" i="25"/>
  <c r="BW1" i="25"/>
  <c r="BV1" i="25"/>
  <c r="BU1" i="25"/>
  <c r="BT1" i="25"/>
  <c r="BS1" i="25"/>
  <c r="BR1" i="25"/>
  <c r="BQ1" i="25"/>
  <c r="BP1" i="25"/>
  <c r="BO1" i="25"/>
  <c r="BN1" i="25"/>
  <c r="BM1" i="25"/>
  <c r="BL1" i="25"/>
  <c r="BK1" i="25"/>
  <c r="BJ1" i="25"/>
  <c r="BI1" i="25"/>
  <c r="BH1" i="25"/>
  <c r="BG1" i="25"/>
  <c r="BF1" i="25"/>
  <c r="BE1" i="25"/>
  <c r="BD1" i="25"/>
  <c r="BC1" i="25"/>
  <c r="BB1" i="25"/>
  <c r="BA1" i="25"/>
  <c r="AZ1" i="25"/>
  <c r="AY1" i="25"/>
  <c r="AX1" i="25"/>
  <c r="AW1" i="25"/>
  <c r="AV1" i="25"/>
  <c r="AU1" i="25"/>
  <c r="AT1" i="25"/>
  <c r="AS1" i="25"/>
  <c r="AR1" i="25"/>
  <c r="AQ1" i="25"/>
  <c r="AP1" i="25"/>
  <c r="AO1" i="25"/>
  <c r="AN1" i="25"/>
  <c r="AM1" i="25"/>
  <c r="AL1" i="25"/>
  <c r="AK1" i="25"/>
  <c r="AJ1" i="25"/>
  <c r="AI1" i="25"/>
  <c r="AH1" i="25"/>
  <c r="AG1" i="25"/>
  <c r="AF1" i="25"/>
  <c r="AE1" i="25"/>
  <c r="AD1" i="25"/>
  <c r="AC1" i="25"/>
  <c r="AB1" i="25"/>
  <c r="AA1" i="25"/>
  <c r="Z1" i="25"/>
  <c r="Y1" i="25"/>
  <c r="X1" i="25"/>
  <c r="W1" i="25"/>
  <c r="V1" i="25"/>
  <c r="U1" i="25"/>
  <c r="T1" i="25"/>
  <c r="S1" i="25"/>
  <c r="R1" i="25"/>
  <c r="Q1" i="25"/>
  <c r="P1" i="25"/>
  <c r="O1" i="25"/>
  <c r="N1" i="25"/>
  <c r="M1" i="25"/>
  <c r="L1" i="25"/>
  <c r="K1" i="25"/>
  <c r="J1" i="25"/>
  <c r="I1" i="25"/>
  <c r="H1" i="25"/>
  <c r="G1" i="25"/>
  <c r="F1" i="25"/>
  <c r="E1" i="25"/>
  <c r="D1" i="25"/>
  <c r="C1" i="25"/>
  <c r="B1" i="25"/>
  <c r="Q62" i="32"/>
  <c r="Q63" i="32"/>
  <c r="Q64" i="32"/>
  <c r="Q65" i="32"/>
  <c r="Q66" i="32"/>
  <c r="Q67" i="32"/>
  <c r="Q68" i="32"/>
  <c r="Q69" i="32"/>
  <c r="Q70" i="32"/>
  <c r="Q71" i="32"/>
  <c r="Q72" i="32"/>
  <c r="Q73" i="32"/>
  <c r="Q74" i="32"/>
  <c r="Q75" i="32"/>
  <c r="Q76" i="32"/>
  <c r="Q77" i="32"/>
  <c r="Q78" i="32"/>
  <c r="Q79" i="32"/>
  <c r="Q80" i="32"/>
  <c r="Q81" i="32"/>
  <c r="Q82" i="32"/>
  <c r="Q83" i="32"/>
  <c r="Q84" i="32"/>
  <c r="Q85" i="32"/>
  <c r="Q86" i="32"/>
  <c r="Q87" i="32"/>
  <c r="Q88" i="32"/>
  <c r="Q89" i="32"/>
  <c r="Q90" i="32"/>
  <c r="Q91" i="32"/>
  <c r="Q92" i="32"/>
  <c r="Q93" i="32"/>
  <c r="Q94" i="32"/>
  <c r="Q95" i="32"/>
  <c r="Q96" i="32"/>
  <c r="Q97" i="32"/>
  <c r="Q98" i="32"/>
  <c r="Q99" i="32"/>
  <c r="Q100" i="32"/>
  <c r="Q101" i="32"/>
  <c r="Q102" i="32"/>
  <c r="Q103" i="32"/>
  <c r="Q104" i="32"/>
  <c r="Q105" i="32"/>
  <c r="Q106" i="32"/>
  <c r="Q107" i="32"/>
  <c r="Q108" i="32"/>
  <c r="Q109" i="32"/>
  <c r="Q110" i="32"/>
  <c r="Q111" i="32"/>
  <c r="Q112" i="32"/>
  <c r="Q113" i="32"/>
  <c r="Q114" i="32"/>
  <c r="Q61" i="32"/>
  <c r="C57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O104" i="32"/>
  <c r="O105" i="32"/>
  <c r="O106" i="32"/>
  <c r="O107" i="32"/>
  <c r="O108" i="32"/>
  <c r="O109" i="32"/>
  <c r="O110" i="32"/>
  <c r="O111" i="32"/>
  <c r="O112" i="32"/>
  <c r="O113" i="32"/>
  <c r="O114" i="32"/>
  <c r="P115" i="32"/>
  <c r="O115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L107" i="32"/>
  <c r="L108" i="32"/>
  <c r="L109" i="32"/>
  <c r="L110" i="32"/>
  <c r="L111" i="32"/>
  <c r="L112" i="32"/>
  <c r="L113" i="32"/>
  <c r="L114" i="32"/>
  <c r="L115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J107" i="32"/>
  <c r="J108" i="32"/>
  <c r="J109" i="32"/>
  <c r="J110" i="32"/>
  <c r="J111" i="32"/>
  <c r="J112" i="32"/>
  <c r="J113" i="32"/>
  <c r="J114" i="32"/>
  <c r="J115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I113" i="32"/>
  <c r="I114" i="32"/>
  <c r="I115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07" i="32"/>
  <c r="F108" i="32"/>
  <c r="F109" i="32"/>
  <c r="F110" i="32"/>
  <c r="F111" i="32"/>
  <c r="F112" i="32"/>
  <c r="F113" i="32"/>
  <c r="F114" i="32"/>
  <c r="F115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E115" i="32"/>
  <c r="B115" i="32"/>
  <c r="P114" i="32"/>
  <c r="N114" i="32"/>
  <c r="M114" i="32"/>
  <c r="K114" i="32"/>
  <c r="H114" i="32"/>
  <c r="G114" i="32"/>
  <c r="D114" i="32"/>
  <c r="A114" i="32"/>
  <c r="P113" i="32"/>
  <c r="N113" i="32"/>
  <c r="M113" i="32"/>
  <c r="K113" i="32"/>
  <c r="H113" i="32"/>
  <c r="G113" i="32"/>
  <c r="D113" i="32"/>
  <c r="A113" i="32"/>
  <c r="P112" i="32"/>
  <c r="N112" i="32"/>
  <c r="M112" i="32"/>
  <c r="K112" i="32"/>
  <c r="H112" i="32"/>
  <c r="G112" i="32"/>
  <c r="D112" i="32"/>
  <c r="A112" i="32"/>
  <c r="P111" i="32"/>
  <c r="N111" i="32"/>
  <c r="M111" i="32"/>
  <c r="K111" i="32"/>
  <c r="H111" i="32"/>
  <c r="G111" i="32"/>
  <c r="D111" i="32"/>
  <c r="A111" i="32"/>
  <c r="P110" i="32"/>
  <c r="N110" i="32"/>
  <c r="M110" i="32"/>
  <c r="K110" i="32"/>
  <c r="H110" i="32"/>
  <c r="G110" i="32"/>
  <c r="D110" i="32"/>
  <c r="A110" i="32"/>
  <c r="P109" i="32"/>
  <c r="N109" i="32"/>
  <c r="M109" i="32"/>
  <c r="K109" i="32"/>
  <c r="H109" i="32"/>
  <c r="G109" i="32"/>
  <c r="D109" i="32"/>
  <c r="A109" i="32"/>
  <c r="P108" i="32"/>
  <c r="N108" i="32"/>
  <c r="M108" i="32"/>
  <c r="K108" i="32"/>
  <c r="H108" i="32"/>
  <c r="G108" i="32"/>
  <c r="D108" i="32"/>
  <c r="A108" i="32"/>
  <c r="P107" i="32"/>
  <c r="N107" i="32"/>
  <c r="M107" i="32"/>
  <c r="K107" i="32"/>
  <c r="H107" i="32"/>
  <c r="G107" i="32"/>
  <c r="D107" i="32"/>
  <c r="A107" i="32"/>
  <c r="P106" i="32"/>
  <c r="N106" i="32"/>
  <c r="M106" i="32"/>
  <c r="K106" i="32"/>
  <c r="H106" i="32"/>
  <c r="G106" i="32"/>
  <c r="D106" i="32"/>
  <c r="A106" i="32"/>
  <c r="P105" i="32"/>
  <c r="N105" i="32"/>
  <c r="M105" i="32"/>
  <c r="K105" i="32"/>
  <c r="H105" i="32"/>
  <c r="G105" i="32"/>
  <c r="D105" i="32"/>
  <c r="A105" i="32"/>
  <c r="P104" i="32"/>
  <c r="N104" i="32"/>
  <c r="M104" i="32"/>
  <c r="K104" i="32"/>
  <c r="H104" i="32"/>
  <c r="G104" i="32"/>
  <c r="D104" i="32"/>
  <c r="A104" i="32"/>
  <c r="P103" i="32"/>
  <c r="N103" i="32"/>
  <c r="M103" i="32"/>
  <c r="K103" i="32"/>
  <c r="H103" i="32"/>
  <c r="G103" i="32"/>
  <c r="D103" i="32"/>
  <c r="A103" i="32"/>
  <c r="P102" i="32"/>
  <c r="N102" i="32"/>
  <c r="M102" i="32"/>
  <c r="K102" i="32"/>
  <c r="H102" i="32"/>
  <c r="G102" i="32"/>
  <c r="D102" i="32"/>
  <c r="A102" i="32"/>
  <c r="P101" i="32"/>
  <c r="N101" i="32"/>
  <c r="M101" i="32"/>
  <c r="K101" i="32"/>
  <c r="H101" i="32"/>
  <c r="G101" i="32"/>
  <c r="D101" i="32"/>
  <c r="A101" i="32"/>
  <c r="P100" i="32"/>
  <c r="N100" i="32"/>
  <c r="M100" i="32"/>
  <c r="K100" i="32"/>
  <c r="H100" i="32"/>
  <c r="G100" i="32"/>
  <c r="D100" i="32"/>
  <c r="A100" i="32"/>
  <c r="P99" i="32"/>
  <c r="N99" i="32"/>
  <c r="M99" i="32"/>
  <c r="K99" i="32"/>
  <c r="H99" i="32"/>
  <c r="G99" i="32"/>
  <c r="D99" i="32"/>
  <c r="A99" i="32"/>
  <c r="P98" i="32"/>
  <c r="N98" i="32"/>
  <c r="M98" i="32"/>
  <c r="K98" i="32"/>
  <c r="H98" i="32"/>
  <c r="G98" i="32"/>
  <c r="D98" i="32"/>
  <c r="A98" i="32"/>
  <c r="P97" i="32"/>
  <c r="N97" i="32"/>
  <c r="M97" i="32"/>
  <c r="K97" i="32"/>
  <c r="H97" i="32"/>
  <c r="G97" i="32"/>
  <c r="D97" i="32"/>
  <c r="A97" i="32"/>
  <c r="P96" i="32"/>
  <c r="N96" i="32"/>
  <c r="M96" i="32"/>
  <c r="K96" i="32"/>
  <c r="H96" i="32"/>
  <c r="G96" i="32"/>
  <c r="D96" i="32"/>
  <c r="A96" i="32"/>
  <c r="P95" i="32"/>
  <c r="N95" i="32"/>
  <c r="M95" i="32"/>
  <c r="K95" i="32"/>
  <c r="H95" i="32"/>
  <c r="G95" i="32"/>
  <c r="D95" i="32"/>
  <c r="A95" i="32"/>
  <c r="P94" i="32"/>
  <c r="N94" i="32"/>
  <c r="M94" i="32"/>
  <c r="K94" i="32"/>
  <c r="H94" i="32"/>
  <c r="G94" i="32"/>
  <c r="D94" i="32"/>
  <c r="A94" i="32"/>
  <c r="P93" i="32"/>
  <c r="N93" i="32"/>
  <c r="M93" i="32"/>
  <c r="K93" i="32"/>
  <c r="H93" i="32"/>
  <c r="G93" i="32"/>
  <c r="D93" i="32"/>
  <c r="A93" i="32"/>
  <c r="P92" i="32"/>
  <c r="N92" i="32"/>
  <c r="M92" i="32"/>
  <c r="K92" i="32"/>
  <c r="H92" i="32"/>
  <c r="G92" i="32"/>
  <c r="D92" i="32"/>
  <c r="A92" i="32"/>
  <c r="P91" i="32"/>
  <c r="N91" i="32"/>
  <c r="M91" i="32"/>
  <c r="K91" i="32"/>
  <c r="H91" i="32"/>
  <c r="G91" i="32"/>
  <c r="D91" i="32"/>
  <c r="A91" i="32"/>
  <c r="P90" i="32"/>
  <c r="N90" i="32"/>
  <c r="M90" i="32"/>
  <c r="K90" i="32"/>
  <c r="H90" i="32"/>
  <c r="G90" i="32"/>
  <c r="D90" i="32"/>
  <c r="A90" i="32"/>
  <c r="P89" i="32"/>
  <c r="N89" i="32"/>
  <c r="M89" i="32"/>
  <c r="K89" i="32"/>
  <c r="H89" i="32"/>
  <c r="G89" i="32"/>
  <c r="D89" i="32"/>
  <c r="A89" i="32"/>
  <c r="P88" i="32"/>
  <c r="N88" i="32"/>
  <c r="M88" i="32"/>
  <c r="K88" i="32"/>
  <c r="H88" i="32"/>
  <c r="G88" i="32"/>
  <c r="D88" i="32"/>
  <c r="A88" i="32"/>
  <c r="P87" i="32"/>
  <c r="N87" i="32"/>
  <c r="M87" i="32"/>
  <c r="K87" i="32"/>
  <c r="H87" i="32"/>
  <c r="G87" i="32"/>
  <c r="D87" i="32"/>
  <c r="A87" i="32"/>
  <c r="P86" i="32"/>
  <c r="N86" i="32"/>
  <c r="M86" i="32"/>
  <c r="K86" i="32"/>
  <c r="H86" i="32"/>
  <c r="G86" i="32"/>
  <c r="D86" i="32"/>
  <c r="A86" i="32"/>
  <c r="P85" i="32"/>
  <c r="N85" i="32"/>
  <c r="M85" i="32"/>
  <c r="K85" i="32"/>
  <c r="H85" i="32"/>
  <c r="G85" i="32"/>
  <c r="D85" i="32"/>
  <c r="A85" i="32"/>
  <c r="P84" i="32"/>
  <c r="N84" i="32"/>
  <c r="M84" i="32"/>
  <c r="K84" i="32"/>
  <c r="H84" i="32"/>
  <c r="G84" i="32"/>
  <c r="D84" i="32"/>
  <c r="A84" i="32"/>
  <c r="P83" i="32"/>
  <c r="N83" i="32"/>
  <c r="M83" i="32"/>
  <c r="K83" i="32"/>
  <c r="H83" i="32"/>
  <c r="G83" i="32"/>
  <c r="D83" i="32"/>
  <c r="A83" i="32"/>
  <c r="P82" i="32"/>
  <c r="N82" i="32"/>
  <c r="M82" i="32"/>
  <c r="K82" i="32"/>
  <c r="H82" i="32"/>
  <c r="G82" i="32"/>
  <c r="D82" i="32"/>
  <c r="A82" i="32"/>
  <c r="P81" i="32"/>
  <c r="N81" i="32"/>
  <c r="M81" i="32"/>
  <c r="K81" i="32"/>
  <c r="H81" i="32"/>
  <c r="G81" i="32"/>
  <c r="D81" i="32"/>
  <c r="A81" i="32"/>
  <c r="P80" i="32"/>
  <c r="N80" i="32"/>
  <c r="M80" i="32"/>
  <c r="K80" i="32"/>
  <c r="H80" i="32"/>
  <c r="G80" i="32"/>
  <c r="D80" i="32"/>
  <c r="A80" i="32"/>
  <c r="P79" i="32"/>
  <c r="N79" i="32"/>
  <c r="M79" i="32"/>
  <c r="K79" i="32"/>
  <c r="H79" i="32"/>
  <c r="G79" i="32"/>
  <c r="D79" i="32"/>
  <c r="A79" i="32"/>
  <c r="P78" i="32"/>
  <c r="N78" i="32"/>
  <c r="M78" i="32"/>
  <c r="K78" i="32"/>
  <c r="H78" i="32"/>
  <c r="G78" i="32"/>
  <c r="D78" i="32"/>
  <c r="A78" i="32"/>
  <c r="P77" i="32"/>
  <c r="N77" i="32"/>
  <c r="M77" i="32"/>
  <c r="K77" i="32"/>
  <c r="H77" i="32"/>
  <c r="G77" i="32"/>
  <c r="D77" i="32"/>
  <c r="A77" i="32"/>
  <c r="P76" i="32"/>
  <c r="N76" i="32"/>
  <c r="M76" i="32"/>
  <c r="K76" i="32"/>
  <c r="H76" i="32"/>
  <c r="G76" i="32"/>
  <c r="D76" i="32"/>
  <c r="A76" i="32"/>
  <c r="P75" i="32"/>
  <c r="N75" i="32"/>
  <c r="M75" i="32"/>
  <c r="K75" i="32"/>
  <c r="H75" i="32"/>
  <c r="G75" i="32"/>
  <c r="D75" i="32"/>
  <c r="A75" i="32"/>
  <c r="P74" i="32"/>
  <c r="N74" i="32"/>
  <c r="M74" i="32"/>
  <c r="K74" i="32"/>
  <c r="H74" i="32"/>
  <c r="G74" i="32"/>
  <c r="D74" i="32"/>
  <c r="A74" i="32"/>
  <c r="P73" i="32"/>
  <c r="N73" i="32"/>
  <c r="M73" i="32"/>
  <c r="K73" i="32"/>
  <c r="H73" i="32"/>
  <c r="G73" i="32"/>
  <c r="D73" i="32"/>
  <c r="A73" i="32"/>
  <c r="P72" i="32"/>
  <c r="N72" i="32"/>
  <c r="M72" i="32"/>
  <c r="K72" i="32"/>
  <c r="H72" i="32"/>
  <c r="G72" i="32"/>
  <c r="D72" i="32"/>
  <c r="A72" i="32"/>
  <c r="P71" i="32"/>
  <c r="N71" i="32"/>
  <c r="M71" i="32"/>
  <c r="K71" i="32"/>
  <c r="H71" i="32"/>
  <c r="G71" i="32"/>
  <c r="D71" i="32"/>
  <c r="A71" i="32"/>
  <c r="P70" i="32"/>
  <c r="N70" i="32"/>
  <c r="M70" i="32"/>
  <c r="K70" i="32"/>
  <c r="H70" i="32"/>
  <c r="G70" i="32"/>
  <c r="D70" i="32"/>
  <c r="A70" i="32"/>
  <c r="P69" i="32"/>
  <c r="N69" i="32"/>
  <c r="M69" i="32"/>
  <c r="K69" i="32"/>
  <c r="H69" i="32"/>
  <c r="G69" i="32"/>
  <c r="D69" i="32"/>
  <c r="A69" i="32"/>
  <c r="P68" i="32"/>
  <c r="N68" i="32"/>
  <c r="M68" i="32"/>
  <c r="K68" i="32"/>
  <c r="H68" i="32"/>
  <c r="G68" i="32"/>
  <c r="D68" i="32"/>
  <c r="A68" i="32"/>
  <c r="P67" i="32"/>
  <c r="N67" i="32"/>
  <c r="M67" i="32"/>
  <c r="K67" i="32"/>
  <c r="H67" i="32"/>
  <c r="G67" i="32"/>
  <c r="D67" i="32"/>
  <c r="A67" i="32"/>
  <c r="P66" i="32"/>
  <c r="N66" i="32"/>
  <c r="M66" i="32"/>
  <c r="K66" i="32"/>
  <c r="H66" i="32"/>
  <c r="G66" i="32"/>
  <c r="D66" i="32"/>
  <c r="A66" i="32"/>
  <c r="P65" i="32"/>
  <c r="N65" i="32"/>
  <c r="M65" i="32"/>
  <c r="K65" i="32"/>
  <c r="H65" i="32"/>
  <c r="G65" i="32"/>
  <c r="D65" i="32"/>
  <c r="A65" i="32"/>
  <c r="P64" i="32"/>
  <c r="N64" i="32"/>
  <c r="M64" i="32"/>
  <c r="K64" i="32"/>
  <c r="H64" i="32"/>
  <c r="G64" i="32"/>
  <c r="D64" i="32"/>
  <c r="A64" i="32"/>
  <c r="P63" i="32"/>
  <c r="N63" i="32"/>
  <c r="M63" i="32"/>
  <c r="K63" i="32"/>
  <c r="H63" i="32"/>
  <c r="G63" i="32"/>
  <c r="D63" i="32"/>
  <c r="A63" i="32"/>
  <c r="P62" i="32"/>
  <c r="N62" i="32"/>
  <c r="M62" i="32"/>
  <c r="K62" i="32"/>
  <c r="H62" i="32"/>
  <c r="G62" i="32"/>
  <c r="D62" i="32"/>
  <c r="A62" i="32"/>
  <c r="P61" i="32"/>
  <c r="N61" i="32"/>
  <c r="M61" i="32"/>
  <c r="K61" i="32"/>
  <c r="H61" i="32"/>
  <c r="G61" i="32"/>
  <c r="D61" i="32"/>
  <c r="A61" i="32"/>
  <c r="G57" i="32"/>
  <c r="E57" i="32"/>
  <c r="D57" i="32"/>
  <c r="M57" i="32"/>
  <c r="H57" i="32"/>
  <c r="F57" i="32"/>
  <c r="N57" i="32"/>
  <c r="L57" i="32"/>
  <c r="K57" i="32"/>
  <c r="I57" i="32"/>
  <c r="J57" i="32"/>
  <c r="B57" i="32"/>
  <c r="DO50" i="32"/>
  <c r="IV1" i="32"/>
  <c r="IU1" i="32"/>
  <c r="IT1" i="32"/>
  <c r="IS1" i="32"/>
  <c r="IR1" i="32"/>
  <c r="IQ1" i="32"/>
  <c r="IP1" i="32"/>
  <c r="IO1" i="32"/>
  <c r="IN1" i="32"/>
  <c r="IM1" i="32"/>
  <c r="IL1" i="32"/>
  <c r="IK1" i="32"/>
  <c r="IJ1" i="32"/>
  <c r="II1" i="32"/>
  <c r="IH1" i="32"/>
  <c r="IG1" i="32"/>
  <c r="IF1" i="32"/>
  <c r="IE1" i="32"/>
  <c r="ID1" i="32"/>
  <c r="IC1" i="32"/>
  <c r="IB1" i="32"/>
  <c r="IA1" i="32"/>
  <c r="HZ1" i="32"/>
  <c r="HY1" i="32"/>
  <c r="HX1" i="32"/>
  <c r="HW1" i="32"/>
  <c r="HV1" i="32"/>
  <c r="HU1" i="32"/>
  <c r="HT1" i="32"/>
  <c r="HS1" i="32"/>
  <c r="HR1" i="32"/>
  <c r="HQ1" i="32"/>
  <c r="HP1" i="32"/>
  <c r="HO1" i="32"/>
  <c r="HN1" i="32"/>
  <c r="HM1" i="32"/>
  <c r="HL1" i="32"/>
  <c r="HK1" i="32"/>
  <c r="HJ1" i="32"/>
  <c r="HI1" i="32"/>
  <c r="HH1" i="32"/>
  <c r="HG1" i="32"/>
  <c r="HF1" i="32"/>
  <c r="HE1" i="32"/>
  <c r="HD1" i="32"/>
  <c r="HC1" i="32"/>
  <c r="HB1" i="32"/>
  <c r="HA1" i="32"/>
  <c r="GZ1" i="32"/>
  <c r="GY1" i="32"/>
  <c r="GX1" i="32"/>
  <c r="GW1" i="32"/>
  <c r="GV1" i="32"/>
  <c r="GU1" i="32"/>
  <c r="GT1" i="32"/>
  <c r="GS1" i="32"/>
  <c r="GR1" i="32"/>
  <c r="GQ1" i="32"/>
  <c r="GP1" i="32"/>
  <c r="GO1" i="32"/>
  <c r="GN1" i="32"/>
  <c r="GM1" i="32"/>
  <c r="GL1" i="32"/>
  <c r="GK1" i="32"/>
  <c r="GJ1" i="32"/>
  <c r="GI1" i="32"/>
  <c r="GH1" i="32"/>
  <c r="GG1" i="32"/>
  <c r="GF1" i="32"/>
  <c r="GE1" i="32"/>
  <c r="GD1" i="32"/>
  <c r="GC1" i="32"/>
  <c r="GB1" i="32"/>
  <c r="GA1" i="32"/>
  <c r="FZ1" i="32"/>
  <c r="FY1" i="32"/>
  <c r="FX1" i="32"/>
  <c r="FW1" i="32"/>
  <c r="FV1" i="32"/>
  <c r="FU1" i="32"/>
  <c r="FT1" i="32"/>
  <c r="FS1" i="32"/>
  <c r="FR1" i="32"/>
  <c r="FQ1" i="32"/>
  <c r="FP1" i="32"/>
  <c r="FO1" i="32"/>
  <c r="FN1" i="32"/>
  <c r="FM1" i="32"/>
  <c r="FL1" i="32"/>
  <c r="FK1" i="32"/>
  <c r="FJ1" i="32"/>
  <c r="FI1" i="32"/>
  <c r="FH1" i="32"/>
  <c r="FG1" i="32"/>
  <c r="FF1" i="32"/>
  <c r="FE1" i="32"/>
  <c r="FD1" i="32"/>
  <c r="FC1" i="32"/>
  <c r="FB1" i="32"/>
  <c r="FA1" i="32"/>
  <c r="EZ1" i="32"/>
  <c r="EY1" i="32"/>
  <c r="EX1" i="32"/>
  <c r="EW1" i="32"/>
  <c r="EV1" i="32"/>
  <c r="EU1" i="32"/>
  <c r="ET1" i="32"/>
  <c r="ES1" i="32"/>
  <c r="ER1" i="32"/>
  <c r="EQ1" i="32"/>
  <c r="EP1" i="32"/>
  <c r="EO1" i="32"/>
  <c r="EN1" i="32"/>
  <c r="EM1" i="32"/>
  <c r="EL1" i="32"/>
  <c r="EK1" i="32"/>
  <c r="EJ1" i="32"/>
  <c r="EI1" i="32"/>
  <c r="EH1" i="32"/>
  <c r="EG1" i="32"/>
  <c r="EF1" i="32"/>
  <c r="EE1" i="32"/>
  <c r="ED1" i="32"/>
  <c r="EC1" i="32"/>
  <c r="EB1" i="32"/>
  <c r="EA1" i="32"/>
  <c r="DZ1" i="32"/>
  <c r="DY1" i="32"/>
  <c r="DX1" i="32"/>
  <c r="DW1" i="32"/>
  <c r="DV1" i="32"/>
  <c r="DU1" i="32"/>
  <c r="DT1" i="32"/>
  <c r="DS1" i="32"/>
  <c r="DR1" i="32"/>
  <c r="DQ1" i="32"/>
  <c r="DP1" i="32"/>
  <c r="DO1" i="32"/>
  <c r="DN1" i="32"/>
  <c r="DM1" i="32"/>
  <c r="DL1" i="32"/>
  <c r="DK1" i="32"/>
  <c r="DJ1" i="32"/>
  <c r="DI1" i="32"/>
  <c r="DH1" i="32"/>
  <c r="DG1" i="32"/>
  <c r="DF1" i="32"/>
  <c r="DE1" i="32"/>
  <c r="DD1" i="32"/>
  <c r="DC1" i="32"/>
  <c r="DB1" i="32"/>
  <c r="DA1" i="32"/>
  <c r="CZ1" i="32"/>
  <c r="CY1" i="32"/>
  <c r="CX1" i="32"/>
  <c r="CW1" i="32"/>
  <c r="CV1" i="32"/>
  <c r="CU1" i="32"/>
  <c r="CT1" i="32"/>
  <c r="CS1" i="32"/>
  <c r="CR1" i="32"/>
  <c r="CQ1" i="32"/>
  <c r="CP1" i="32"/>
  <c r="CO1" i="32"/>
  <c r="CN1" i="32"/>
  <c r="CM1" i="32"/>
  <c r="CL1" i="32"/>
  <c r="CK1" i="32"/>
  <c r="CJ1" i="32"/>
  <c r="CI1" i="32"/>
  <c r="CH1" i="32"/>
  <c r="CG1" i="32"/>
  <c r="CF1" i="32"/>
  <c r="CE1" i="32"/>
  <c r="CD1" i="32"/>
  <c r="CC1" i="32"/>
  <c r="CB1" i="32"/>
  <c r="CA1" i="32"/>
  <c r="BZ1" i="32"/>
  <c r="BY1" i="32"/>
  <c r="BX1" i="32"/>
  <c r="BW1" i="32"/>
  <c r="BV1" i="32"/>
  <c r="BU1" i="32"/>
  <c r="BT1" i="32"/>
  <c r="BS1" i="32"/>
  <c r="BR1" i="32"/>
  <c r="BQ1" i="32"/>
  <c r="BP1" i="32"/>
  <c r="BO1" i="32"/>
  <c r="BN1" i="32"/>
  <c r="BM1" i="32"/>
  <c r="BL1" i="32"/>
  <c r="BK1" i="32"/>
  <c r="BJ1" i="32"/>
  <c r="BI1" i="32"/>
  <c r="BH1" i="32"/>
  <c r="BG1" i="32"/>
  <c r="BF1" i="32"/>
  <c r="BE1" i="32"/>
  <c r="BD1" i="32"/>
  <c r="BC1" i="32"/>
  <c r="BB1" i="32"/>
  <c r="BA1" i="32"/>
  <c r="AZ1" i="32"/>
  <c r="AY1" i="32"/>
  <c r="AX1" i="32"/>
  <c r="AW1" i="32"/>
  <c r="AV1" i="32"/>
  <c r="AU1" i="32"/>
  <c r="AT1" i="32"/>
  <c r="AS1" i="32"/>
  <c r="AR1" i="32"/>
  <c r="AQ1" i="32"/>
  <c r="AP1" i="32"/>
  <c r="AO1" i="32"/>
  <c r="AN1" i="32"/>
  <c r="AM1" i="32"/>
  <c r="AL1" i="32"/>
  <c r="AK1" i="32"/>
  <c r="AJ1" i="32"/>
  <c r="AI1" i="32"/>
  <c r="AH1" i="32"/>
  <c r="AG1" i="32"/>
  <c r="AF1" i="32"/>
  <c r="AE1" i="32"/>
  <c r="AD1" i="32"/>
  <c r="AC1" i="32"/>
  <c r="AB1" i="32"/>
  <c r="AA1" i="32"/>
  <c r="Z1" i="32"/>
  <c r="Y1" i="32"/>
  <c r="X1" i="32"/>
  <c r="W1" i="32"/>
  <c r="V1" i="32"/>
  <c r="U1" i="32"/>
  <c r="T1" i="32"/>
  <c r="S1" i="32"/>
  <c r="R1" i="32"/>
  <c r="Q1" i="32"/>
  <c r="P1" i="32"/>
  <c r="O1" i="32"/>
  <c r="N1" i="32"/>
  <c r="M1" i="32"/>
  <c r="L1" i="32"/>
  <c r="K1" i="32"/>
  <c r="J1" i="32"/>
  <c r="I1" i="32"/>
  <c r="H1" i="32"/>
  <c r="G1" i="32"/>
  <c r="F1" i="32"/>
  <c r="E1" i="32"/>
  <c r="D1" i="32"/>
  <c r="C1" i="32"/>
  <c r="B1" i="32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Q104" i="31"/>
  <c r="Q105" i="31"/>
  <c r="Q106" i="31"/>
  <c r="Q107" i="31"/>
  <c r="Q108" i="31"/>
  <c r="Q109" i="31"/>
  <c r="Q110" i="31"/>
  <c r="Q111" i="31"/>
  <c r="Q112" i="31"/>
  <c r="Q113" i="31"/>
  <c r="Q114" i="31"/>
  <c r="Q61" i="31"/>
  <c r="C57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O111" i="31"/>
  <c r="O112" i="31"/>
  <c r="O113" i="31"/>
  <c r="O114" i="31"/>
  <c r="P115" i="31"/>
  <c r="O115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L115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J111" i="31"/>
  <c r="J112" i="31"/>
  <c r="J113" i="31"/>
  <c r="J114" i="31"/>
  <c r="J115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I107" i="31"/>
  <c r="I108" i="31"/>
  <c r="I109" i="31"/>
  <c r="I110" i="31"/>
  <c r="I111" i="31"/>
  <c r="I112" i="31"/>
  <c r="I113" i="31"/>
  <c r="I114" i="31"/>
  <c r="I115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F107" i="31"/>
  <c r="F108" i="31"/>
  <c r="F109" i="31"/>
  <c r="F110" i="31"/>
  <c r="F111" i="31"/>
  <c r="F112" i="31"/>
  <c r="F113" i="31"/>
  <c r="F114" i="31"/>
  <c r="F115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E115" i="31"/>
  <c r="B115" i="31"/>
  <c r="P114" i="31"/>
  <c r="N114" i="31"/>
  <c r="M114" i="31"/>
  <c r="K114" i="31"/>
  <c r="H114" i="31"/>
  <c r="G114" i="31"/>
  <c r="D114" i="31"/>
  <c r="A114" i="31"/>
  <c r="P113" i="31"/>
  <c r="N113" i="31"/>
  <c r="M113" i="31"/>
  <c r="K113" i="31"/>
  <c r="H113" i="31"/>
  <c r="G113" i="31"/>
  <c r="D113" i="31"/>
  <c r="A113" i="31"/>
  <c r="P112" i="31"/>
  <c r="N112" i="31"/>
  <c r="M112" i="31"/>
  <c r="K112" i="31"/>
  <c r="H112" i="31"/>
  <c r="G112" i="31"/>
  <c r="D112" i="31"/>
  <c r="A112" i="31"/>
  <c r="P111" i="31"/>
  <c r="N111" i="31"/>
  <c r="M111" i="31"/>
  <c r="K111" i="31"/>
  <c r="H111" i="31"/>
  <c r="G111" i="31"/>
  <c r="D111" i="31"/>
  <c r="A111" i="31"/>
  <c r="P110" i="31"/>
  <c r="N110" i="31"/>
  <c r="M110" i="31"/>
  <c r="K110" i="31"/>
  <c r="H110" i="31"/>
  <c r="G110" i="31"/>
  <c r="D110" i="31"/>
  <c r="A110" i="31"/>
  <c r="P109" i="31"/>
  <c r="N109" i="31"/>
  <c r="M109" i="31"/>
  <c r="K109" i="31"/>
  <c r="H109" i="31"/>
  <c r="G109" i="31"/>
  <c r="D109" i="31"/>
  <c r="A109" i="31"/>
  <c r="P108" i="31"/>
  <c r="N108" i="31"/>
  <c r="M108" i="31"/>
  <c r="K108" i="31"/>
  <c r="H108" i="31"/>
  <c r="G108" i="31"/>
  <c r="D108" i="31"/>
  <c r="A108" i="31"/>
  <c r="P107" i="31"/>
  <c r="N107" i="31"/>
  <c r="M107" i="31"/>
  <c r="K107" i="31"/>
  <c r="H107" i="31"/>
  <c r="G107" i="31"/>
  <c r="D107" i="31"/>
  <c r="A107" i="31"/>
  <c r="P106" i="31"/>
  <c r="N106" i="31"/>
  <c r="M106" i="31"/>
  <c r="K106" i="31"/>
  <c r="H106" i="31"/>
  <c r="G106" i="31"/>
  <c r="D106" i="31"/>
  <c r="A106" i="31"/>
  <c r="P105" i="31"/>
  <c r="N105" i="31"/>
  <c r="M105" i="31"/>
  <c r="K105" i="31"/>
  <c r="H105" i="31"/>
  <c r="G105" i="31"/>
  <c r="D105" i="31"/>
  <c r="A105" i="31"/>
  <c r="P104" i="31"/>
  <c r="N104" i="31"/>
  <c r="M104" i="31"/>
  <c r="K104" i="31"/>
  <c r="H104" i="31"/>
  <c r="G104" i="31"/>
  <c r="D104" i="31"/>
  <c r="A104" i="31"/>
  <c r="P103" i="31"/>
  <c r="N103" i="31"/>
  <c r="M103" i="31"/>
  <c r="K103" i="31"/>
  <c r="H103" i="31"/>
  <c r="G103" i="31"/>
  <c r="D103" i="31"/>
  <c r="A103" i="31"/>
  <c r="P102" i="31"/>
  <c r="N102" i="31"/>
  <c r="M102" i="31"/>
  <c r="K102" i="31"/>
  <c r="H102" i="31"/>
  <c r="G102" i="31"/>
  <c r="D102" i="31"/>
  <c r="A102" i="31"/>
  <c r="P101" i="31"/>
  <c r="N101" i="31"/>
  <c r="M101" i="31"/>
  <c r="K101" i="31"/>
  <c r="H101" i="31"/>
  <c r="G101" i="31"/>
  <c r="D101" i="31"/>
  <c r="A101" i="31"/>
  <c r="P100" i="31"/>
  <c r="N100" i="31"/>
  <c r="M100" i="31"/>
  <c r="K100" i="31"/>
  <c r="H100" i="31"/>
  <c r="G100" i="31"/>
  <c r="D100" i="31"/>
  <c r="A100" i="31"/>
  <c r="P99" i="31"/>
  <c r="N99" i="31"/>
  <c r="M99" i="31"/>
  <c r="K99" i="31"/>
  <c r="H99" i="31"/>
  <c r="G99" i="31"/>
  <c r="D99" i="31"/>
  <c r="A99" i="31"/>
  <c r="P98" i="31"/>
  <c r="N98" i="31"/>
  <c r="M98" i="31"/>
  <c r="K98" i="31"/>
  <c r="H98" i="31"/>
  <c r="G98" i="31"/>
  <c r="D98" i="31"/>
  <c r="A98" i="31"/>
  <c r="P97" i="31"/>
  <c r="N97" i="31"/>
  <c r="M97" i="31"/>
  <c r="K97" i="31"/>
  <c r="H97" i="31"/>
  <c r="G97" i="31"/>
  <c r="D97" i="31"/>
  <c r="A97" i="31"/>
  <c r="P96" i="31"/>
  <c r="N96" i="31"/>
  <c r="M96" i="31"/>
  <c r="K96" i="31"/>
  <c r="H96" i="31"/>
  <c r="G96" i="31"/>
  <c r="D96" i="31"/>
  <c r="A96" i="31"/>
  <c r="P95" i="31"/>
  <c r="N95" i="31"/>
  <c r="M95" i="31"/>
  <c r="K95" i="31"/>
  <c r="H95" i="31"/>
  <c r="G95" i="31"/>
  <c r="D95" i="31"/>
  <c r="A95" i="31"/>
  <c r="P94" i="31"/>
  <c r="N94" i="31"/>
  <c r="M94" i="31"/>
  <c r="K94" i="31"/>
  <c r="H94" i="31"/>
  <c r="G94" i="31"/>
  <c r="D94" i="31"/>
  <c r="A94" i="31"/>
  <c r="P93" i="31"/>
  <c r="N93" i="31"/>
  <c r="M93" i="31"/>
  <c r="K93" i="31"/>
  <c r="H93" i="31"/>
  <c r="G93" i="31"/>
  <c r="D93" i="31"/>
  <c r="A93" i="31"/>
  <c r="P92" i="31"/>
  <c r="N92" i="31"/>
  <c r="M92" i="31"/>
  <c r="K92" i="31"/>
  <c r="H92" i="31"/>
  <c r="G92" i="31"/>
  <c r="D92" i="31"/>
  <c r="A92" i="31"/>
  <c r="P91" i="31"/>
  <c r="N91" i="31"/>
  <c r="M91" i="31"/>
  <c r="K91" i="31"/>
  <c r="H91" i="31"/>
  <c r="G91" i="31"/>
  <c r="D91" i="31"/>
  <c r="A91" i="31"/>
  <c r="P90" i="31"/>
  <c r="N90" i="31"/>
  <c r="M90" i="31"/>
  <c r="K90" i="31"/>
  <c r="H90" i="31"/>
  <c r="G90" i="31"/>
  <c r="D90" i="31"/>
  <c r="A90" i="31"/>
  <c r="P89" i="31"/>
  <c r="N89" i="31"/>
  <c r="M89" i="31"/>
  <c r="K89" i="31"/>
  <c r="H89" i="31"/>
  <c r="G89" i="31"/>
  <c r="D89" i="31"/>
  <c r="A89" i="31"/>
  <c r="P88" i="31"/>
  <c r="N88" i="31"/>
  <c r="M88" i="31"/>
  <c r="K88" i="31"/>
  <c r="H88" i="31"/>
  <c r="G88" i="31"/>
  <c r="D88" i="31"/>
  <c r="A88" i="31"/>
  <c r="P87" i="31"/>
  <c r="N87" i="31"/>
  <c r="M87" i="31"/>
  <c r="K87" i="31"/>
  <c r="H87" i="31"/>
  <c r="G87" i="31"/>
  <c r="D87" i="31"/>
  <c r="A87" i="31"/>
  <c r="P86" i="31"/>
  <c r="N86" i="31"/>
  <c r="M86" i="31"/>
  <c r="K86" i="31"/>
  <c r="H86" i="31"/>
  <c r="G86" i="31"/>
  <c r="D86" i="31"/>
  <c r="A86" i="31"/>
  <c r="P85" i="31"/>
  <c r="N85" i="31"/>
  <c r="M85" i="31"/>
  <c r="K85" i="31"/>
  <c r="H85" i="31"/>
  <c r="G85" i="31"/>
  <c r="D85" i="31"/>
  <c r="A85" i="31"/>
  <c r="P84" i="31"/>
  <c r="N84" i="31"/>
  <c r="M84" i="31"/>
  <c r="K84" i="31"/>
  <c r="H84" i="31"/>
  <c r="G84" i="31"/>
  <c r="D84" i="31"/>
  <c r="A84" i="31"/>
  <c r="P83" i="31"/>
  <c r="N83" i="31"/>
  <c r="M83" i="31"/>
  <c r="K83" i="31"/>
  <c r="H83" i="31"/>
  <c r="G83" i="31"/>
  <c r="D83" i="31"/>
  <c r="A83" i="31"/>
  <c r="P82" i="31"/>
  <c r="N82" i="31"/>
  <c r="M82" i="31"/>
  <c r="K82" i="31"/>
  <c r="H82" i="31"/>
  <c r="G82" i="31"/>
  <c r="D82" i="31"/>
  <c r="A82" i="31"/>
  <c r="P81" i="31"/>
  <c r="N81" i="31"/>
  <c r="M81" i="31"/>
  <c r="K81" i="31"/>
  <c r="H81" i="31"/>
  <c r="G81" i="31"/>
  <c r="D81" i="31"/>
  <c r="A81" i="31"/>
  <c r="P80" i="31"/>
  <c r="N80" i="31"/>
  <c r="M80" i="31"/>
  <c r="K80" i="31"/>
  <c r="H80" i="31"/>
  <c r="G80" i="31"/>
  <c r="D80" i="31"/>
  <c r="A80" i="31"/>
  <c r="P79" i="31"/>
  <c r="N79" i="31"/>
  <c r="M79" i="31"/>
  <c r="K79" i="31"/>
  <c r="H79" i="31"/>
  <c r="G79" i="31"/>
  <c r="D79" i="31"/>
  <c r="A79" i="31"/>
  <c r="P78" i="31"/>
  <c r="N78" i="31"/>
  <c r="M78" i="31"/>
  <c r="K78" i="31"/>
  <c r="H78" i="31"/>
  <c r="G78" i="31"/>
  <c r="D78" i="31"/>
  <c r="A78" i="31"/>
  <c r="P77" i="31"/>
  <c r="N77" i="31"/>
  <c r="M77" i="31"/>
  <c r="K77" i="31"/>
  <c r="H77" i="31"/>
  <c r="G77" i="31"/>
  <c r="D77" i="31"/>
  <c r="A77" i="31"/>
  <c r="P76" i="31"/>
  <c r="N76" i="31"/>
  <c r="M76" i="31"/>
  <c r="K76" i="31"/>
  <c r="H76" i="31"/>
  <c r="G76" i="31"/>
  <c r="D76" i="31"/>
  <c r="A76" i="31"/>
  <c r="P75" i="31"/>
  <c r="N75" i="31"/>
  <c r="M75" i="31"/>
  <c r="K75" i="31"/>
  <c r="H75" i="31"/>
  <c r="G75" i="31"/>
  <c r="D75" i="31"/>
  <c r="A75" i="31"/>
  <c r="P74" i="31"/>
  <c r="N74" i="31"/>
  <c r="M74" i="31"/>
  <c r="K74" i="31"/>
  <c r="H74" i="31"/>
  <c r="G74" i="31"/>
  <c r="D74" i="31"/>
  <c r="A74" i="31"/>
  <c r="P73" i="31"/>
  <c r="N73" i="31"/>
  <c r="M73" i="31"/>
  <c r="K73" i="31"/>
  <c r="H73" i="31"/>
  <c r="G73" i="31"/>
  <c r="D73" i="31"/>
  <c r="A73" i="31"/>
  <c r="P72" i="31"/>
  <c r="N72" i="31"/>
  <c r="M72" i="31"/>
  <c r="K72" i="31"/>
  <c r="H72" i="31"/>
  <c r="G72" i="31"/>
  <c r="D72" i="31"/>
  <c r="A72" i="31"/>
  <c r="P71" i="31"/>
  <c r="N71" i="31"/>
  <c r="M71" i="31"/>
  <c r="K71" i="31"/>
  <c r="H71" i="31"/>
  <c r="G71" i="31"/>
  <c r="D71" i="31"/>
  <c r="A71" i="31"/>
  <c r="P70" i="31"/>
  <c r="N70" i="31"/>
  <c r="M70" i="31"/>
  <c r="K70" i="31"/>
  <c r="H70" i="31"/>
  <c r="G70" i="31"/>
  <c r="D70" i="31"/>
  <c r="A70" i="31"/>
  <c r="P69" i="31"/>
  <c r="N69" i="31"/>
  <c r="M69" i="31"/>
  <c r="K69" i="31"/>
  <c r="H69" i="31"/>
  <c r="G69" i="31"/>
  <c r="D69" i="31"/>
  <c r="A69" i="31"/>
  <c r="P68" i="31"/>
  <c r="N68" i="31"/>
  <c r="M68" i="31"/>
  <c r="K68" i="31"/>
  <c r="H68" i="31"/>
  <c r="G68" i="31"/>
  <c r="D68" i="31"/>
  <c r="A68" i="31"/>
  <c r="P67" i="31"/>
  <c r="N67" i="31"/>
  <c r="M67" i="31"/>
  <c r="K67" i="31"/>
  <c r="H67" i="31"/>
  <c r="G67" i="31"/>
  <c r="D67" i="31"/>
  <c r="A67" i="31"/>
  <c r="P66" i="31"/>
  <c r="N66" i="31"/>
  <c r="M66" i="31"/>
  <c r="K66" i="31"/>
  <c r="H66" i="31"/>
  <c r="G66" i="31"/>
  <c r="D66" i="31"/>
  <c r="A66" i="31"/>
  <c r="P65" i="31"/>
  <c r="N65" i="31"/>
  <c r="M65" i="31"/>
  <c r="K65" i="31"/>
  <c r="H65" i="31"/>
  <c r="G65" i="31"/>
  <c r="D65" i="31"/>
  <c r="A65" i="31"/>
  <c r="P64" i="31"/>
  <c r="N64" i="31"/>
  <c r="M64" i="31"/>
  <c r="K64" i="31"/>
  <c r="H64" i="31"/>
  <c r="G64" i="31"/>
  <c r="D64" i="31"/>
  <c r="A64" i="31"/>
  <c r="P63" i="31"/>
  <c r="N63" i="31"/>
  <c r="M63" i="31"/>
  <c r="K63" i="31"/>
  <c r="H63" i="31"/>
  <c r="G63" i="31"/>
  <c r="D63" i="31"/>
  <c r="A63" i="31"/>
  <c r="P62" i="31"/>
  <c r="N62" i="31"/>
  <c r="M62" i="31"/>
  <c r="K62" i="31"/>
  <c r="H62" i="31"/>
  <c r="G62" i="31"/>
  <c r="D62" i="31"/>
  <c r="A62" i="31"/>
  <c r="P61" i="31"/>
  <c r="N61" i="31"/>
  <c r="M61" i="31"/>
  <c r="K61" i="31"/>
  <c r="H61" i="31"/>
  <c r="G61" i="31"/>
  <c r="D61" i="31"/>
  <c r="A61" i="31"/>
  <c r="G57" i="31"/>
  <c r="E57" i="31"/>
  <c r="D57" i="31"/>
  <c r="M57" i="31"/>
  <c r="H57" i="31"/>
  <c r="F57" i="31"/>
  <c r="N57" i="31"/>
  <c r="L57" i="31"/>
  <c r="K57" i="31"/>
  <c r="I57" i="31"/>
  <c r="J57" i="31"/>
  <c r="B57" i="31"/>
  <c r="DO50" i="31"/>
  <c r="IV1" i="31"/>
  <c r="IU1" i="31"/>
  <c r="IT1" i="31"/>
  <c r="IS1" i="31"/>
  <c r="IR1" i="31"/>
  <c r="IQ1" i="31"/>
  <c r="IP1" i="31"/>
  <c r="IO1" i="31"/>
  <c r="IN1" i="31"/>
  <c r="IM1" i="31"/>
  <c r="IL1" i="31"/>
  <c r="IK1" i="31"/>
  <c r="IJ1" i="31"/>
  <c r="II1" i="31"/>
  <c r="IH1" i="31"/>
  <c r="IG1" i="31"/>
  <c r="IF1" i="31"/>
  <c r="IE1" i="31"/>
  <c r="ID1" i="31"/>
  <c r="IC1" i="31"/>
  <c r="IB1" i="31"/>
  <c r="IA1" i="31"/>
  <c r="HZ1" i="31"/>
  <c r="HY1" i="31"/>
  <c r="HX1" i="31"/>
  <c r="HW1" i="31"/>
  <c r="HV1" i="31"/>
  <c r="HU1" i="31"/>
  <c r="HT1" i="31"/>
  <c r="HS1" i="31"/>
  <c r="HR1" i="31"/>
  <c r="HQ1" i="31"/>
  <c r="HP1" i="31"/>
  <c r="HO1" i="31"/>
  <c r="HN1" i="31"/>
  <c r="HM1" i="31"/>
  <c r="HL1" i="31"/>
  <c r="HK1" i="31"/>
  <c r="HJ1" i="31"/>
  <c r="HI1" i="31"/>
  <c r="HH1" i="31"/>
  <c r="HG1" i="31"/>
  <c r="HF1" i="31"/>
  <c r="HE1" i="31"/>
  <c r="HD1" i="31"/>
  <c r="HC1" i="31"/>
  <c r="HB1" i="31"/>
  <c r="HA1" i="31"/>
  <c r="GZ1" i="31"/>
  <c r="GY1" i="31"/>
  <c r="GX1" i="31"/>
  <c r="GW1" i="31"/>
  <c r="GV1" i="31"/>
  <c r="GU1" i="31"/>
  <c r="GT1" i="31"/>
  <c r="GS1" i="31"/>
  <c r="GR1" i="31"/>
  <c r="GQ1" i="31"/>
  <c r="GP1" i="31"/>
  <c r="GO1" i="31"/>
  <c r="GN1" i="31"/>
  <c r="GM1" i="31"/>
  <c r="GL1" i="31"/>
  <c r="GK1" i="31"/>
  <c r="GJ1" i="31"/>
  <c r="GI1" i="31"/>
  <c r="GH1" i="31"/>
  <c r="GG1" i="31"/>
  <c r="GF1" i="31"/>
  <c r="GE1" i="31"/>
  <c r="GD1" i="31"/>
  <c r="GC1" i="31"/>
  <c r="GB1" i="31"/>
  <c r="GA1" i="31"/>
  <c r="FZ1" i="31"/>
  <c r="FY1" i="31"/>
  <c r="FX1" i="31"/>
  <c r="FW1" i="31"/>
  <c r="FV1" i="31"/>
  <c r="FU1" i="31"/>
  <c r="FT1" i="31"/>
  <c r="FS1" i="31"/>
  <c r="FR1" i="31"/>
  <c r="FQ1" i="31"/>
  <c r="FP1" i="31"/>
  <c r="FO1" i="31"/>
  <c r="FN1" i="31"/>
  <c r="FM1" i="31"/>
  <c r="FL1" i="31"/>
  <c r="FK1" i="31"/>
  <c r="FJ1" i="31"/>
  <c r="FI1" i="31"/>
  <c r="FH1" i="31"/>
  <c r="FG1" i="31"/>
  <c r="FF1" i="31"/>
  <c r="FE1" i="31"/>
  <c r="FD1" i="31"/>
  <c r="FC1" i="31"/>
  <c r="FB1" i="31"/>
  <c r="FA1" i="31"/>
  <c r="EZ1" i="31"/>
  <c r="EY1" i="31"/>
  <c r="EX1" i="31"/>
  <c r="EW1" i="31"/>
  <c r="EV1" i="31"/>
  <c r="EU1" i="31"/>
  <c r="ET1" i="31"/>
  <c r="ES1" i="31"/>
  <c r="ER1" i="31"/>
  <c r="EQ1" i="31"/>
  <c r="EP1" i="31"/>
  <c r="EO1" i="31"/>
  <c r="EN1" i="31"/>
  <c r="EM1" i="31"/>
  <c r="EL1" i="31"/>
  <c r="EK1" i="31"/>
  <c r="EJ1" i="31"/>
  <c r="EI1" i="31"/>
  <c r="EH1" i="31"/>
  <c r="EG1" i="31"/>
  <c r="EF1" i="31"/>
  <c r="EE1" i="31"/>
  <c r="ED1" i="31"/>
  <c r="EC1" i="31"/>
  <c r="EB1" i="31"/>
  <c r="EA1" i="31"/>
  <c r="DZ1" i="31"/>
  <c r="DY1" i="31"/>
  <c r="DX1" i="31"/>
  <c r="DW1" i="31"/>
  <c r="DV1" i="31"/>
  <c r="DU1" i="31"/>
  <c r="DT1" i="31"/>
  <c r="DS1" i="31"/>
  <c r="DR1" i="31"/>
  <c r="DQ1" i="31"/>
  <c r="DP1" i="31"/>
  <c r="DO1" i="31"/>
  <c r="DN1" i="31"/>
  <c r="DM1" i="31"/>
  <c r="DL1" i="31"/>
  <c r="DK1" i="31"/>
  <c r="DJ1" i="31"/>
  <c r="DI1" i="31"/>
  <c r="DH1" i="31"/>
  <c r="DG1" i="31"/>
  <c r="DF1" i="31"/>
  <c r="DE1" i="31"/>
  <c r="DD1" i="31"/>
  <c r="DC1" i="31"/>
  <c r="DB1" i="31"/>
  <c r="DA1" i="31"/>
  <c r="CZ1" i="31"/>
  <c r="CY1" i="31"/>
  <c r="CX1" i="31"/>
  <c r="CW1" i="31"/>
  <c r="CV1" i="31"/>
  <c r="CU1" i="31"/>
  <c r="CT1" i="31"/>
  <c r="CS1" i="31"/>
  <c r="CR1" i="31"/>
  <c r="CQ1" i="31"/>
  <c r="CP1" i="31"/>
  <c r="CO1" i="31"/>
  <c r="CN1" i="31"/>
  <c r="CM1" i="31"/>
  <c r="CL1" i="31"/>
  <c r="CK1" i="31"/>
  <c r="CJ1" i="31"/>
  <c r="CI1" i="31"/>
  <c r="CH1" i="31"/>
  <c r="CG1" i="31"/>
  <c r="CF1" i="31"/>
  <c r="CE1" i="31"/>
  <c r="CD1" i="31"/>
  <c r="CC1" i="31"/>
  <c r="CB1" i="31"/>
  <c r="CA1" i="31"/>
  <c r="BZ1" i="31"/>
  <c r="BY1" i="31"/>
  <c r="BX1" i="31"/>
  <c r="BW1" i="31"/>
  <c r="BV1" i="31"/>
  <c r="BU1" i="31"/>
  <c r="BT1" i="31"/>
  <c r="BS1" i="31"/>
  <c r="BR1" i="31"/>
  <c r="BQ1" i="31"/>
  <c r="BP1" i="31"/>
  <c r="BO1" i="31"/>
  <c r="BN1" i="31"/>
  <c r="BM1" i="31"/>
  <c r="BL1" i="31"/>
  <c r="BK1" i="31"/>
  <c r="BJ1" i="31"/>
  <c r="BI1" i="31"/>
  <c r="BH1" i="31"/>
  <c r="BG1" i="31"/>
  <c r="BF1" i="31"/>
  <c r="BE1" i="31"/>
  <c r="BD1" i="31"/>
  <c r="BC1" i="31"/>
  <c r="BB1" i="31"/>
  <c r="BA1" i="31"/>
  <c r="AZ1" i="31"/>
  <c r="AY1" i="31"/>
  <c r="AX1" i="31"/>
  <c r="AW1" i="31"/>
  <c r="AV1" i="31"/>
  <c r="AU1" i="31"/>
  <c r="AT1" i="31"/>
  <c r="AS1" i="31"/>
  <c r="AR1" i="31"/>
  <c r="AQ1" i="31"/>
  <c r="AP1" i="31"/>
  <c r="AO1" i="31"/>
  <c r="AN1" i="31"/>
  <c r="AM1" i="31"/>
  <c r="AL1" i="31"/>
  <c r="AK1" i="31"/>
  <c r="AJ1" i="31"/>
  <c r="AI1" i="31"/>
  <c r="AH1" i="31"/>
  <c r="AG1" i="31"/>
  <c r="AF1" i="31"/>
  <c r="AE1" i="31"/>
  <c r="AD1" i="31"/>
  <c r="AC1" i="31"/>
  <c r="AB1" i="31"/>
  <c r="AA1" i="31"/>
  <c r="Z1" i="31"/>
  <c r="Y1" i="31"/>
  <c r="X1" i="31"/>
  <c r="W1" i="31"/>
  <c r="V1" i="31"/>
  <c r="U1" i="31"/>
  <c r="T1" i="31"/>
  <c r="S1" i="31"/>
  <c r="R1" i="31"/>
  <c r="Q1" i="31"/>
  <c r="P1" i="31"/>
  <c r="O1" i="31"/>
  <c r="N1" i="31"/>
  <c r="M1" i="31"/>
  <c r="L1" i="31"/>
  <c r="K1" i="31"/>
  <c r="J1" i="31"/>
  <c r="I1" i="31"/>
  <c r="H1" i="31"/>
  <c r="G1" i="31"/>
  <c r="F1" i="31"/>
  <c r="E1" i="31"/>
  <c r="D1" i="31"/>
  <c r="C1" i="31"/>
  <c r="B1" i="31"/>
  <c r="Q62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Q75" i="36"/>
  <c r="Q76" i="36"/>
  <c r="Q77" i="36"/>
  <c r="Q78" i="36"/>
  <c r="Q79" i="36"/>
  <c r="Q80" i="36"/>
  <c r="Q81" i="36"/>
  <c r="Q82" i="36"/>
  <c r="Q83" i="36"/>
  <c r="Q84" i="36"/>
  <c r="Q85" i="36"/>
  <c r="Q86" i="36"/>
  <c r="Q87" i="36"/>
  <c r="Q88" i="36"/>
  <c r="Q89" i="36"/>
  <c r="Q90" i="36"/>
  <c r="Q91" i="36"/>
  <c r="Q92" i="36"/>
  <c r="Q93" i="36"/>
  <c r="Q94" i="36"/>
  <c r="Q95" i="36"/>
  <c r="Q96" i="36"/>
  <c r="Q97" i="36"/>
  <c r="Q98" i="36"/>
  <c r="Q99" i="36"/>
  <c r="Q100" i="36"/>
  <c r="Q101" i="36"/>
  <c r="Q102" i="36"/>
  <c r="Q103" i="36"/>
  <c r="Q104" i="36"/>
  <c r="Q105" i="36"/>
  <c r="Q106" i="36"/>
  <c r="Q107" i="36"/>
  <c r="Q108" i="36"/>
  <c r="Q109" i="36"/>
  <c r="Q110" i="36"/>
  <c r="Q111" i="36"/>
  <c r="Q112" i="36"/>
  <c r="Q113" i="36"/>
  <c r="Q114" i="36"/>
  <c r="Q61" i="36"/>
  <c r="C57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O104" i="36"/>
  <c r="O105" i="36"/>
  <c r="O106" i="36"/>
  <c r="O107" i="36"/>
  <c r="O108" i="36"/>
  <c r="O109" i="36"/>
  <c r="O110" i="36"/>
  <c r="O111" i="36"/>
  <c r="O112" i="36"/>
  <c r="O113" i="36"/>
  <c r="O114" i="36"/>
  <c r="P115" i="36"/>
  <c r="O115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L107" i="36"/>
  <c r="L108" i="36"/>
  <c r="L109" i="36"/>
  <c r="L110" i="36"/>
  <c r="L111" i="36"/>
  <c r="L112" i="36"/>
  <c r="L113" i="36"/>
  <c r="L114" i="36"/>
  <c r="L115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J107" i="36"/>
  <c r="J108" i="36"/>
  <c r="J109" i="36"/>
  <c r="J110" i="36"/>
  <c r="J111" i="36"/>
  <c r="J112" i="36"/>
  <c r="J113" i="36"/>
  <c r="J114" i="36"/>
  <c r="J115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I115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F105" i="36"/>
  <c r="F106" i="36"/>
  <c r="F107" i="36"/>
  <c r="F108" i="36"/>
  <c r="F109" i="36"/>
  <c r="F110" i="36"/>
  <c r="F111" i="36"/>
  <c r="F112" i="36"/>
  <c r="F113" i="36"/>
  <c r="F114" i="36"/>
  <c r="F115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E111" i="36"/>
  <c r="E112" i="36"/>
  <c r="E113" i="36"/>
  <c r="E114" i="36"/>
  <c r="E115" i="36"/>
  <c r="B115" i="36"/>
  <c r="P114" i="36"/>
  <c r="N114" i="36"/>
  <c r="M114" i="36"/>
  <c r="K114" i="36"/>
  <c r="H114" i="36"/>
  <c r="G114" i="36"/>
  <c r="D114" i="36"/>
  <c r="A114" i="36"/>
  <c r="P113" i="36"/>
  <c r="N113" i="36"/>
  <c r="M113" i="36"/>
  <c r="K113" i="36"/>
  <c r="H113" i="36"/>
  <c r="G113" i="36"/>
  <c r="D113" i="36"/>
  <c r="A113" i="36"/>
  <c r="P112" i="36"/>
  <c r="N112" i="36"/>
  <c r="M112" i="36"/>
  <c r="K112" i="36"/>
  <c r="H112" i="36"/>
  <c r="G112" i="36"/>
  <c r="D112" i="36"/>
  <c r="A112" i="36"/>
  <c r="P111" i="36"/>
  <c r="N111" i="36"/>
  <c r="M111" i="36"/>
  <c r="K111" i="36"/>
  <c r="H111" i="36"/>
  <c r="G111" i="36"/>
  <c r="D111" i="36"/>
  <c r="A111" i="36"/>
  <c r="P110" i="36"/>
  <c r="N110" i="36"/>
  <c r="M110" i="36"/>
  <c r="K110" i="36"/>
  <c r="H110" i="36"/>
  <c r="G110" i="36"/>
  <c r="D110" i="36"/>
  <c r="A110" i="36"/>
  <c r="P109" i="36"/>
  <c r="N109" i="36"/>
  <c r="M109" i="36"/>
  <c r="K109" i="36"/>
  <c r="H109" i="36"/>
  <c r="G109" i="36"/>
  <c r="D109" i="36"/>
  <c r="A109" i="36"/>
  <c r="P108" i="36"/>
  <c r="N108" i="36"/>
  <c r="M108" i="36"/>
  <c r="K108" i="36"/>
  <c r="H108" i="36"/>
  <c r="G108" i="36"/>
  <c r="D108" i="36"/>
  <c r="A108" i="36"/>
  <c r="P107" i="36"/>
  <c r="N107" i="36"/>
  <c r="M107" i="36"/>
  <c r="K107" i="36"/>
  <c r="H107" i="36"/>
  <c r="G107" i="36"/>
  <c r="D107" i="36"/>
  <c r="A107" i="36"/>
  <c r="P106" i="36"/>
  <c r="N106" i="36"/>
  <c r="M106" i="36"/>
  <c r="K106" i="36"/>
  <c r="H106" i="36"/>
  <c r="G106" i="36"/>
  <c r="D106" i="36"/>
  <c r="A106" i="36"/>
  <c r="P105" i="36"/>
  <c r="N105" i="36"/>
  <c r="M105" i="36"/>
  <c r="K105" i="36"/>
  <c r="H105" i="36"/>
  <c r="G105" i="36"/>
  <c r="D105" i="36"/>
  <c r="A105" i="36"/>
  <c r="P104" i="36"/>
  <c r="N104" i="36"/>
  <c r="M104" i="36"/>
  <c r="K104" i="36"/>
  <c r="H104" i="36"/>
  <c r="G104" i="36"/>
  <c r="D104" i="36"/>
  <c r="A104" i="36"/>
  <c r="P103" i="36"/>
  <c r="N103" i="36"/>
  <c r="M103" i="36"/>
  <c r="K103" i="36"/>
  <c r="H103" i="36"/>
  <c r="G103" i="36"/>
  <c r="D103" i="36"/>
  <c r="A103" i="36"/>
  <c r="P102" i="36"/>
  <c r="N102" i="36"/>
  <c r="M102" i="36"/>
  <c r="K102" i="36"/>
  <c r="H102" i="36"/>
  <c r="G102" i="36"/>
  <c r="D102" i="36"/>
  <c r="A102" i="36"/>
  <c r="P101" i="36"/>
  <c r="N101" i="36"/>
  <c r="M101" i="36"/>
  <c r="K101" i="36"/>
  <c r="H101" i="36"/>
  <c r="G101" i="36"/>
  <c r="D101" i="36"/>
  <c r="A101" i="36"/>
  <c r="P100" i="36"/>
  <c r="N100" i="36"/>
  <c r="M100" i="36"/>
  <c r="K100" i="36"/>
  <c r="H100" i="36"/>
  <c r="G100" i="36"/>
  <c r="D100" i="36"/>
  <c r="A100" i="36"/>
  <c r="P99" i="36"/>
  <c r="N99" i="36"/>
  <c r="M99" i="36"/>
  <c r="K99" i="36"/>
  <c r="H99" i="36"/>
  <c r="G99" i="36"/>
  <c r="D99" i="36"/>
  <c r="A99" i="36"/>
  <c r="P98" i="36"/>
  <c r="N98" i="36"/>
  <c r="M98" i="36"/>
  <c r="K98" i="36"/>
  <c r="H98" i="36"/>
  <c r="G98" i="36"/>
  <c r="D98" i="36"/>
  <c r="A98" i="36"/>
  <c r="P97" i="36"/>
  <c r="N97" i="36"/>
  <c r="M97" i="36"/>
  <c r="K97" i="36"/>
  <c r="H97" i="36"/>
  <c r="G97" i="36"/>
  <c r="D97" i="36"/>
  <c r="A97" i="36"/>
  <c r="P96" i="36"/>
  <c r="N96" i="36"/>
  <c r="M96" i="36"/>
  <c r="K96" i="36"/>
  <c r="H96" i="36"/>
  <c r="G96" i="36"/>
  <c r="D96" i="36"/>
  <c r="A96" i="36"/>
  <c r="P95" i="36"/>
  <c r="N95" i="36"/>
  <c r="M95" i="36"/>
  <c r="K95" i="36"/>
  <c r="H95" i="36"/>
  <c r="G95" i="36"/>
  <c r="D95" i="36"/>
  <c r="A95" i="36"/>
  <c r="P94" i="36"/>
  <c r="N94" i="36"/>
  <c r="M94" i="36"/>
  <c r="K94" i="36"/>
  <c r="H94" i="36"/>
  <c r="G94" i="36"/>
  <c r="D94" i="36"/>
  <c r="A94" i="36"/>
  <c r="P93" i="36"/>
  <c r="N93" i="36"/>
  <c r="M93" i="36"/>
  <c r="K93" i="36"/>
  <c r="H93" i="36"/>
  <c r="G93" i="36"/>
  <c r="D93" i="36"/>
  <c r="A93" i="36"/>
  <c r="P92" i="36"/>
  <c r="N92" i="36"/>
  <c r="M92" i="36"/>
  <c r="K92" i="36"/>
  <c r="H92" i="36"/>
  <c r="G92" i="36"/>
  <c r="D92" i="36"/>
  <c r="A92" i="36"/>
  <c r="P91" i="36"/>
  <c r="N91" i="36"/>
  <c r="M91" i="36"/>
  <c r="K91" i="36"/>
  <c r="H91" i="36"/>
  <c r="G91" i="36"/>
  <c r="D91" i="36"/>
  <c r="A91" i="36"/>
  <c r="P90" i="36"/>
  <c r="N90" i="36"/>
  <c r="M90" i="36"/>
  <c r="K90" i="36"/>
  <c r="H90" i="36"/>
  <c r="G90" i="36"/>
  <c r="D90" i="36"/>
  <c r="A90" i="36"/>
  <c r="P89" i="36"/>
  <c r="N89" i="36"/>
  <c r="M89" i="36"/>
  <c r="K89" i="36"/>
  <c r="H89" i="36"/>
  <c r="G89" i="36"/>
  <c r="D89" i="36"/>
  <c r="A89" i="36"/>
  <c r="P88" i="36"/>
  <c r="N88" i="36"/>
  <c r="M88" i="36"/>
  <c r="K88" i="36"/>
  <c r="H88" i="36"/>
  <c r="G88" i="36"/>
  <c r="D88" i="36"/>
  <c r="A88" i="36"/>
  <c r="P87" i="36"/>
  <c r="N87" i="36"/>
  <c r="M87" i="36"/>
  <c r="K87" i="36"/>
  <c r="H87" i="36"/>
  <c r="G87" i="36"/>
  <c r="D87" i="36"/>
  <c r="A87" i="36"/>
  <c r="P86" i="36"/>
  <c r="N86" i="36"/>
  <c r="M86" i="36"/>
  <c r="K86" i="36"/>
  <c r="H86" i="36"/>
  <c r="G86" i="36"/>
  <c r="D86" i="36"/>
  <c r="A86" i="36"/>
  <c r="P85" i="36"/>
  <c r="N85" i="36"/>
  <c r="M85" i="36"/>
  <c r="K85" i="36"/>
  <c r="H85" i="36"/>
  <c r="G85" i="36"/>
  <c r="D85" i="36"/>
  <c r="A85" i="36"/>
  <c r="P84" i="36"/>
  <c r="N84" i="36"/>
  <c r="M84" i="36"/>
  <c r="K84" i="36"/>
  <c r="H84" i="36"/>
  <c r="G84" i="36"/>
  <c r="D84" i="36"/>
  <c r="A84" i="36"/>
  <c r="P83" i="36"/>
  <c r="N83" i="36"/>
  <c r="M83" i="36"/>
  <c r="K83" i="36"/>
  <c r="H83" i="36"/>
  <c r="G83" i="36"/>
  <c r="D83" i="36"/>
  <c r="A83" i="36"/>
  <c r="P82" i="36"/>
  <c r="N82" i="36"/>
  <c r="M82" i="36"/>
  <c r="K82" i="36"/>
  <c r="H82" i="36"/>
  <c r="G82" i="36"/>
  <c r="D82" i="36"/>
  <c r="A82" i="36"/>
  <c r="P81" i="36"/>
  <c r="N81" i="36"/>
  <c r="M81" i="36"/>
  <c r="K81" i="36"/>
  <c r="H81" i="36"/>
  <c r="G81" i="36"/>
  <c r="D81" i="36"/>
  <c r="A81" i="36"/>
  <c r="P80" i="36"/>
  <c r="N80" i="36"/>
  <c r="M80" i="36"/>
  <c r="K80" i="36"/>
  <c r="H80" i="36"/>
  <c r="G80" i="36"/>
  <c r="D80" i="36"/>
  <c r="A80" i="36"/>
  <c r="P79" i="36"/>
  <c r="N79" i="36"/>
  <c r="M79" i="36"/>
  <c r="K79" i="36"/>
  <c r="H79" i="36"/>
  <c r="G79" i="36"/>
  <c r="D79" i="36"/>
  <c r="A79" i="36"/>
  <c r="P78" i="36"/>
  <c r="N78" i="36"/>
  <c r="M78" i="36"/>
  <c r="K78" i="36"/>
  <c r="H78" i="36"/>
  <c r="G78" i="36"/>
  <c r="D78" i="36"/>
  <c r="A78" i="36"/>
  <c r="P77" i="36"/>
  <c r="N77" i="36"/>
  <c r="M77" i="36"/>
  <c r="K77" i="36"/>
  <c r="H77" i="36"/>
  <c r="G77" i="36"/>
  <c r="D77" i="36"/>
  <c r="A77" i="36"/>
  <c r="P76" i="36"/>
  <c r="N76" i="36"/>
  <c r="M76" i="36"/>
  <c r="K76" i="36"/>
  <c r="H76" i="36"/>
  <c r="G76" i="36"/>
  <c r="D76" i="36"/>
  <c r="A76" i="36"/>
  <c r="P75" i="36"/>
  <c r="N75" i="36"/>
  <c r="M75" i="36"/>
  <c r="K75" i="36"/>
  <c r="H75" i="36"/>
  <c r="G75" i="36"/>
  <c r="D75" i="36"/>
  <c r="A75" i="36"/>
  <c r="P74" i="36"/>
  <c r="N74" i="36"/>
  <c r="M74" i="36"/>
  <c r="K74" i="36"/>
  <c r="H74" i="36"/>
  <c r="G74" i="36"/>
  <c r="D74" i="36"/>
  <c r="A74" i="36"/>
  <c r="P73" i="36"/>
  <c r="N73" i="36"/>
  <c r="M73" i="36"/>
  <c r="K73" i="36"/>
  <c r="H73" i="36"/>
  <c r="G73" i="36"/>
  <c r="D73" i="36"/>
  <c r="A73" i="36"/>
  <c r="P72" i="36"/>
  <c r="N72" i="36"/>
  <c r="M72" i="36"/>
  <c r="K72" i="36"/>
  <c r="H72" i="36"/>
  <c r="G72" i="36"/>
  <c r="D72" i="36"/>
  <c r="A72" i="36"/>
  <c r="P71" i="36"/>
  <c r="N71" i="36"/>
  <c r="M71" i="36"/>
  <c r="K71" i="36"/>
  <c r="H71" i="36"/>
  <c r="G71" i="36"/>
  <c r="D71" i="36"/>
  <c r="A71" i="36"/>
  <c r="P70" i="36"/>
  <c r="N70" i="36"/>
  <c r="M70" i="36"/>
  <c r="K70" i="36"/>
  <c r="H70" i="36"/>
  <c r="G70" i="36"/>
  <c r="D70" i="36"/>
  <c r="A70" i="36"/>
  <c r="P69" i="36"/>
  <c r="N69" i="36"/>
  <c r="M69" i="36"/>
  <c r="K69" i="36"/>
  <c r="H69" i="36"/>
  <c r="G69" i="36"/>
  <c r="D69" i="36"/>
  <c r="A69" i="36"/>
  <c r="P68" i="36"/>
  <c r="N68" i="36"/>
  <c r="M68" i="36"/>
  <c r="K68" i="36"/>
  <c r="H68" i="36"/>
  <c r="G68" i="36"/>
  <c r="D68" i="36"/>
  <c r="A68" i="36"/>
  <c r="P67" i="36"/>
  <c r="N67" i="36"/>
  <c r="M67" i="36"/>
  <c r="K67" i="36"/>
  <c r="H67" i="36"/>
  <c r="G67" i="36"/>
  <c r="D67" i="36"/>
  <c r="A67" i="36"/>
  <c r="P66" i="36"/>
  <c r="N66" i="36"/>
  <c r="M66" i="36"/>
  <c r="K66" i="36"/>
  <c r="H66" i="36"/>
  <c r="G66" i="36"/>
  <c r="D66" i="36"/>
  <c r="A66" i="36"/>
  <c r="P65" i="36"/>
  <c r="N65" i="36"/>
  <c r="M65" i="36"/>
  <c r="K65" i="36"/>
  <c r="H65" i="36"/>
  <c r="G65" i="36"/>
  <c r="D65" i="36"/>
  <c r="A65" i="36"/>
  <c r="P64" i="36"/>
  <c r="N64" i="36"/>
  <c r="M64" i="36"/>
  <c r="K64" i="36"/>
  <c r="H64" i="36"/>
  <c r="G64" i="36"/>
  <c r="D64" i="36"/>
  <c r="A64" i="36"/>
  <c r="P63" i="36"/>
  <c r="N63" i="36"/>
  <c r="M63" i="36"/>
  <c r="K63" i="36"/>
  <c r="H63" i="36"/>
  <c r="G63" i="36"/>
  <c r="D63" i="36"/>
  <c r="A63" i="36"/>
  <c r="P62" i="36"/>
  <c r="N62" i="36"/>
  <c r="M62" i="36"/>
  <c r="K62" i="36"/>
  <c r="H62" i="36"/>
  <c r="G62" i="36"/>
  <c r="D62" i="36"/>
  <c r="A62" i="36"/>
  <c r="P61" i="36"/>
  <c r="N61" i="36"/>
  <c r="M61" i="36"/>
  <c r="K61" i="36"/>
  <c r="H61" i="36"/>
  <c r="G61" i="36"/>
  <c r="D61" i="36"/>
  <c r="A61" i="36"/>
  <c r="G57" i="36"/>
  <c r="E57" i="36"/>
  <c r="D57" i="36"/>
  <c r="M57" i="36"/>
  <c r="H57" i="36"/>
  <c r="F57" i="36"/>
  <c r="N57" i="36"/>
  <c r="L57" i="36"/>
  <c r="K57" i="36"/>
  <c r="I57" i="36"/>
  <c r="J57" i="36"/>
  <c r="B57" i="36"/>
  <c r="DO50" i="36"/>
  <c r="IV1" i="36"/>
  <c r="IU1" i="36"/>
  <c r="IT1" i="36"/>
  <c r="IS1" i="36"/>
  <c r="IR1" i="36"/>
  <c r="IQ1" i="36"/>
  <c r="IP1" i="36"/>
  <c r="IO1" i="36"/>
  <c r="IN1" i="36"/>
  <c r="IM1" i="36"/>
  <c r="IL1" i="36"/>
  <c r="IK1" i="36"/>
  <c r="IJ1" i="36"/>
  <c r="II1" i="36"/>
  <c r="IH1" i="36"/>
  <c r="IG1" i="36"/>
  <c r="IF1" i="36"/>
  <c r="IE1" i="36"/>
  <c r="ID1" i="36"/>
  <c r="IC1" i="36"/>
  <c r="IB1" i="36"/>
  <c r="IA1" i="36"/>
  <c r="HZ1" i="36"/>
  <c r="HY1" i="36"/>
  <c r="HX1" i="36"/>
  <c r="HW1" i="36"/>
  <c r="HV1" i="36"/>
  <c r="HU1" i="36"/>
  <c r="HT1" i="36"/>
  <c r="HS1" i="36"/>
  <c r="HR1" i="36"/>
  <c r="HQ1" i="36"/>
  <c r="HP1" i="36"/>
  <c r="HO1" i="36"/>
  <c r="HN1" i="36"/>
  <c r="HM1" i="36"/>
  <c r="HL1" i="36"/>
  <c r="HK1" i="36"/>
  <c r="HJ1" i="36"/>
  <c r="HI1" i="36"/>
  <c r="HH1" i="36"/>
  <c r="HG1" i="36"/>
  <c r="HF1" i="36"/>
  <c r="HE1" i="36"/>
  <c r="HD1" i="36"/>
  <c r="HC1" i="36"/>
  <c r="HB1" i="36"/>
  <c r="HA1" i="36"/>
  <c r="GZ1" i="36"/>
  <c r="GY1" i="36"/>
  <c r="GX1" i="36"/>
  <c r="GW1" i="36"/>
  <c r="GV1" i="36"/>
  <c r="GU1" i="36"/>
  <c r="GT1" i="36"/>
  <c r="GS1" i="36"/>
  <c r="GR1" i="36"/>
  <c r="GQ1" i="36"/>
  <c r="GP1" i="36"/>
  <c r="GO1" i="36"/>
  <c r="GN1" i="36"/>
  <c r="GM1" i="36"/>
  <c r="GL1" i="36"/>
  <c r="GK1" i="36"/>
  <c r="GJ1" i="36"/>
  <c r="GI1" i="36"/>
  <c r="GH1" i="36"/>
  <c r="GG1" i="36"/>
  <c r="GF1" i="36"/>
  <c r="GE1" i="36"/>
  <c r="GD1" i="36"/>
  <c r="GC1" i="36"/>
  <c r="GB1" i="36"/>
  <c r="GA1" i="36"/>
  <c r="FZ1" i="36"/>
  <c r="FY1" i="36"/>
  <c r="FX1" i="36"/>
  <c r="FW1" i="36"/>
  <c r="FV1" i="36"/>
  <c r="FU1" i="36"/>
  <c r="FT1" i="36"/>
  <c r="FS1" i="36"/>
  <c r="FR1" i="36"/>
  <c r="FQ1" i="36"/>
  <c r="FP1" i="36"/>
  <c r="FO1" i="36"/>
  <c r="FN1" i="36"/>
  <c r="FM1" i="36"/>
  <c r="FL1" i="36"/>
  <c r="FK1" i="36"/>
  <c r="FJ1" i="36"/>
  <c r="FI1" i="36"/>
  <c r="FH1" i="36"/>
  <c r="FG1" i="36"/>
  <c r="FF1" i="36"/>
  <c r="FE1" i="36"/>
  <c r="FD1" i="36"/>
  <c r="FC1" i="36"/>
  <c r="FB1" i="36"/>
  <c r="FA1" i="36"/>
  <c r="EZ1" i="36"/>
  <c r="EY1" i="36"/>
  <c r="EX1" i="36"/>
  <c r="EW1" i="36"/>
  <c r="EV1" i="36"/>
  <c r="EU1" i="36"/>
  <c r="ET1" i="36"/>
  <c r="ES1" i="36"/>
  <c r="ER1" i="36"/>
  <c r="EQ1" i="36"/>
  <c r="EP1" i="36"/>
  <c r="EO1" i="36"/>
  <c r="EN1" i="36"/>
  <c r="EM1" i="36"/>
  <c r="EL1" i="36"/>
  <c r="EK1" i="36"/>
  <c r="EJ1" i="36"/>
  <c r="EI1" i="36"/>
  <c r="EH1" i="36"/>
  <c r="EG1" i="36"/>
  <c r="EF1" i="36"/>
  <c r="EE1" i="36"/>
  <c r="ED1" i="36"/>
  <c r="EC1" i="36"/>
  <c r="EB1" i="36"/>
  <c r="EA1" i="36"/>
  <c r="DZ1" i="36"/>
  <c r="DY1" i="36"/>
  <c r="DX1" i="36"/>
  <c r="DW1" i="36"/>
  <c r="DV1" i="36"/>
  <c r="DU1" i="36"/>
  <c r="DT1" i="36"/>
  <c r="DS1" i="36"/>
  <c r="DR1" i="36"/>
  <c r="DQ1" i="36"/>
  <c r="DP1" i="36"/>
  <c r="DO1" i="36"/>
  <c r="DN1" i="36"/>
  <c r="DM1" i="36"/>
  <c r="DL1" i="36"/>
  <c r="DK1" i="36"/>
  <c r="DJ1" i="36"/>
  <c r="DI1" i="36"/>
  <c r="DH1" i="36"/>
  <c r="DG1" i="36"/>
  <c r="DF1" i="36"/>
  <c r="DE1" i="36"/>
  <c r="DD1" i="36"/>
  <c r="DC1" i="36"/>
  <c r="DB1" i="36"/>
  <c r="DA1" i="36"/>
  <c r="CZ1" i="36"/>
  <c r="CY1" i="36"/>
  <c r="CX1" i="36"/>
  <c r="CW1" i="36"/>
  <c r="CV1" i="36"/>
  <c r="CU1" i="36"/>
  <c r="CT1" i="36"/>
  <c r="CS1" i="36"/>
  <c r="CR1" i="36"/>
  <c r="CQ1" i="36"/>
  <c r="CP1" i="36"/>
  <c r="CO1" i="36"/>
  <c r="CN1" i="36"/>
  <c r="CM1" i="36"/>
  <c r="CL1" i="36"/>
  <c r="CK1" i="36"/>
  <c r="CJ1" i="36"/>
  <c r="CI1" i="36"/>
  <c r="CH1" i="36"/>
  <c r="CG1" i="36"/>
  <c r="CF1" i="36"/>
  <c r="CE1" i="36"/>
  <c r="CD1" i="36"/>
  <c r="CC1" i="36"/>
  <c r="CB1" i="36"/>
  <c r="CA1" i="36"/>
  <c r="BZ1" i="36"/>
  <c r="BY1" i="36"/>
  <c r="BX1" i="36"/>
  <c r="BW1" i="36"/>
  <c r="BV1" i="36"/>
  <c r="BU1" i="36"/>
  <c r="BT1" i="36"/>
  <c r="BS1" i="36"/>
  <c r="BR1" i="36"/>
  <c r="BQ1" i="36"/>
  <c r="BP1" i="36"/>
  <c r="BO1" i="36"/>
  <c r="BN1" i="36"/>
  <c r="BM1" i="36"/>
  <c r="BL1" i="36"/>
  <c r="BK1" i="36"/>
  <c r="BJ1" i="36"/>
  <c r="BI1" i="36"/>
  <c r="BH1" i="36"/>
  <c r="BG1" i="36"/>
  <c r="BF1" i="36"/>
  <c r="BE1" i="36"/>
  <c r="BD1" i="36"/>
  <c r="BC1" i="36"/>
  <c r="BB1" i="36"/>
  <c r="BA1" i="36"/>
  <c r="AZ1" i="36"/>
  <c r="AY1" i="36"/>
  <c r="AX1" i="36"/>
  <c r="AW1" i="36"/>
  <c r="AV1" i="36"/>
  <c r="AU1" i="36"/>
  <c r="AT1" i="36"/>
  <c r="AS1" i="36"/>
  <c r="AR1" i="36"/>
  <c r="AQ1" i="36"/>
  <c r="AP1" i="36"/>
  <c r="AO1" i="36"/>
  <c r="AN1" i="36"/>
  <c r="AM1" i="36"/>
  <c r="AL1" i="36"/>
  <c r="AK1" i="36"/>
  <c r="AJ1" i="36"/>
  <c r="AI1" i="36"/>
  <c r="AH1" i="36"/>
  <c r="AG1" i="36"/>
  <c r="AF1" i="36"/>
  <c r="AE1" i="36"/>
  <c r="AD1" i="36"/>
  <c r="AC1" i="36"/>
  <c r="AB1" i="36"/>
  <c r="AA1" i="36"/>
  <c r="Z1" i="36"/>
  <c r="Y1" i="36"/>
  <c r="X1" i="36"/>
  <c r="W1" i="36"/>
  <c r="V1" i="36"/>
  <c r="U1" i="36"/>
  <c r="T1" i="36"/>
  <c r="S1" i="36"/>
  <c r="R1" i="36"/>
  <c r="Q1" i="36"/>
  <c r="P1" i="36"/>
  <c r="O1" i="36"/>
  <c r="N1" i="36"/>
  <c r="M1" i="36"/>
  <c r="L1" i="36"/>
  <c r="K1" i="36"/>
  <c r="J1" i="36"/>
  <c r="I1" i="36"/>
  <c r="H1" i="36"/>
  <c r="G1" i="36"/>
  <c r="F1" i="36"/>
  <c r="E1" i="36"/>
  <c r="D1" i="36"/>
  <c r="C1" i="36"/>
  <c r="B1" i="36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P115" i="35"/>
  <c r="O115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L115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J115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I113" i="35"/>
  <c r="I114" i="35"/>
  <c r="I115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E115" i="35"/>
  <c r="B115" i="35"/>
  <c r="P114" i="35"/>
  <c r="N114" i="35"/>
  <c r="M114" i="35"/>
  <c r="K114" i="35"/>
  <c r="H114" i="35"/>
  <c r="G114" i="35"/>
  <c r="D114" i="35"/>
  <c r="A114" i="35"/>
  <c r="P113" i="35"/>
  <c r="N113" i="35"/>
  <c r="M113" i="35"/>
  <c r="K113" i="35"/>
  <c r="H113" i="35"/>
  <c r="G113" i="35"/>
  <c r="D113" i="35"/>
  <c r="A113" i="35"/>
  <c r="P112" i="35"/>
  <c r="N112" i="35"/>
  <c r="M112" i="35"/>
  <c r="K112" i="35"/>
  <c r="H112" i="35"/>
  <c r="G112" i="35"/>
  <c r="D112" i="35"/>
  <c r="A112" i="35"/>
  <c r="P111" i="35"/>
  <c r="N111" i="35"/>
  <c r="M111" i="35"/>
  <c r="K111" i="35"/>
  <c r="H111" i="35"/>
  <c r="G111" i="35"/>
  <c r="D111" i="35"/>
  <c r="A111" i="35"/>
  <c r="P110" i="35"/>
  <c r="N110" i="35"/>
  <c r="M110" i="35"/>
  <c r="K110" i="35"/>
  <c r="H110" i="35"/>
  <c r="G110" i="35"/>
  <c r="D110" i="35"/>
  <c r="A110" i="35"/>
  <c r="P109" i="35"/>
  <c r="N109" i="35"/>
  <c r="M109" i="35"/>
  <c r="K109" i="35"/>
  <c r="H109" i="35"/>
  <c r="G109" i="35"/>
  <c r="D109" i="35"/>
  <c r="A109" i="35"/>
  <c r="P108" i="35"/>
  <c r="N108" i="35"/>
  <c r="M108" i="35"/>
  <c r="K108" i="35"/>
  <c r="H108" i="35"/>
  <c r="G108" i="35"/>
  <c r="D108" i="35"/>
  <c r="A108" i="35"/>
  <c r="P107" i="35"/>
  <c r="N107" i="35"/>
  <c r="M107" i="35"/>
  <c r="K107" i="35"/>
  <c r="H107" i="35"/>
  <c r="G107" i="35"/>
  <c r="D107" i="35"/>
  <c r="A107" i="35"/>
  <c r="P106" i="35"/>
  <c r="N106" i="35"/>
  <c r="M106" i="35"/>
  <c r="K106" i="35"/>
  <c r="H106" i="35"/>
  <c r="G106" i="35"/>
  <c r="D106" i="35"/>
  <c r="A106" i="35"/>
  <c r="P105" i="35"/>
  <c r="N105" i="35"/>
  <c r="M105" i="35"/>
  <c r="K105" i="35"/>
  <c r="H105" i="35"/>
  <c r="G105" i="35"/>
  <c r="D105" i="35"/>
  <c r="A105" i="35"/>
  <c r="P104" i="35"/>
  <c r="N104" i="35"/>
  <c r="M104" i="35"/>
  <c r="K104" i="35"/>
  <c r="H104" i="35"/>
  <c r="G104" i="35"/>
  <c r="D104" i="35"/>
  <c r="A104" i="35"/>
  <c r="P103" i="35"/>
  <c r="N103" i="35"/>
  <c r="M103" i="35"/>
  <c r="K103" i="35"/>
  <c r="H103" i="35"/>
  <c r="G103" i="35"/>
  <c r="D103" i="35"/>
  <c r="A103" i="35"/>
  <c r="P102" i="35"/>
  <c r="N102" i="35"/>
  <c r="M102" i="35"/>
  <c r="K102" i="35"/>
  <c r="H102" i="35"/>
  <c r="G102" i="35"/>
  <c r="D102" i="35"/>
  <c r="A102" i="35"/>
  <c r="P101" i="35"/>
  <c r="N101" i="35"/>
  <c r="M101" i="35"/>
  <c r="K101" i="35"/>
  <c r="H101" i="35"/>
  <c r="G101" i="35"/>
  <c r="D101" i="35"/>
  <c r="A101" i="35"/>
  <c r="P100" i="35"/>
  <c r="N100" i="35"/>
  <c r="M100" i="35"/>
  <c r="K100" i="35"/>
  <c r="H100" i="35"/>
  <c r="G100" i="35"/>
  <c r="D100" i="35"/>
  <c r="A100" i="35"/>
  <c r="P99" i="35"/>
  <c r="N99" i="35"/>
  <c r="M99" i="35"/>
  <c r="K99" i="35"/>
  <c r="H99" i="35"/>
  <c r="G99" i="35"/>
  <c r="D99" i="35"/>
  <c r="A99" i="35"/>
  <c r="P98" i="35"/>
  <c r="N98" i="35"/>
  <c r="M98" i="35"/>
  <c r="K98" i="35"/>
  <c r="H98" i="35"/>
  <c r="G98" i="35"/>
  <c r="D98" i="35"/>
  <c r="A98" i="35"/>
  <c r="P97" i="35"/>
  <c r="N97" i="35"/>
  <c r="M97" i="35"/>
  <c r="K97" i="35"/>
  <c r="H97" i="35"/>
  <c r="G97" i="35"/>
  <c r="D97" i="35"/>
  <c r="A97" i="35"/>
  <c r="P96" i="35"/>
  <c r="N96" i="35"/>
  <c r="M96" i="35"/>
  <c r="K96" i="35"/>
  <c r="H96" i="35"/>
  <c r="G96" i="35"/>
  <c r="D96" i="35"/>
  <c r="A96" i="35"/>
  <c r="P95" i="35"/>
  <c r="N95" i="35"/>
  <c r="M95" i="35"/>
  <c r="K95" i="35"/>
  <c r="H95" i="35"/>
  <c r="G95" i="35"/>
  <c r="D95" i="35"/>
  <c r="A95" i="35"/>
  <c r="P94" i="35"/>
  <c r="N94" i="35"/>
  <c r="M94" i="35"/>
  <c r="K94" i="35"/>
  <c r="H94" i="35"/>
  <c r="G94" i="35"/>
  <c r="D94" i="35"/>
  <c r="A94" i="35"/>
  <c r="P93" i="35"/>
  <c r="N93" i="35"/>
  <c r="M93" i="35"/>
  <c r="K93" i="35"/>
  <c r="H93" i="35"/>
  <c r="G93" i="35"/>
  <c r="D93" i="35"/>
  <c r="A93" i="35"/>
  <c r="P92" i="35"/>
  <c r="N92" i="35"/>
  <c r="M92" i="35"/>
  <c r="K92" i="35"/>
  <c r="H92" i="35"/>
  <c r="G92" i="35"/>
  <c r="D92" i="35"/>
  <c r="A92" i="35"/>
  <c r="P91" i="35"/>
  <c r="N91" i="35"/>
  <c r="M91" i="35"/>
  <c r="K91" i="35"/>
  <c r="H91" i="35"/>
  <c r="G91" i="35"/>
  <c r="D91" i="35"/>
  <c r="A91" i="35"/>
  <c r="P90" i="35"/>
  <c r="N90" i="35"/>
  <c r="M90" i="35"/>
  <c r="K90" i="35"/>
  <c r="H90" i="35"/>
  <c r="G90" i="35"/>
  <c r="D90" i="35"/>
  <c r="A90" i="35"/>
  <c r="P89" i="35"/>
  <c r="N89" i="35"/>
  <c r="M89" i="35"/>
  <c r="K89" i="35"/>
  <c r="H89" i="35"/>
  <c r="G89" i="35"/>
  <c r="D89" i="35"/>
  <c r="A89" i="35"/>
  <c r="P88" i="35"/>
  <c r="N88" i="35"/>
  <c r="M88" i="35"/>
  <c r="K88" i="35"/>
  <c r="H88" i="35"/>
  <c r="G88" i="35"/>
  <c r="D88" i="35"/>
  <c r="A88" i="35"/>
  <c r="P87" i="35"/>
  <c r="N87" i="35"/>
  <c r="M87" i="35"/>
  <c r="K87" i="35"/>
  <c r="H87" i="35"/>
  <c r="G87" i="35"/>
  <c r="D87" i="35"/>
  <c r="A87" i="35"/>
  <c r="P86" i="35"/>
  <c r="N86" i="35"/>
  <c r="M86" i="35"/>
  <c r="K86" i="35"/>
  <c r="H86" i="35"/>
  <c r="G86" i="35"/>
  <c r="D86" i="35"/>
  <c r="A86" i="35"/>
  <c r="P85" i="35"/>
  <c r="N85" i="35"/>
  <c r="M85" i="35"/>
  <c r="K85" i="35"/>
  <c r="H85" i="35"/>
  <c r="G85" i="35"/>
  <c r="D85" i="35"/>
  <c r="A85" i="35"/>
  <c r="P84" i="35"/>
  <c r="N84" i="35"/>
  <c r="M84" i="35"/>
  <c r="K84" i="35"/>
  <c r="H84" i="35"/>
  <c r="G84" i="35"/>
  <c r="D84" i="35"/>
  <c r="A84" i="35"/>
  <c r="P83" i="35"/>
  <c r="N83" i="35"/>
  <c r="M83" i="35"/>
  <c r="K83" i="35"/>
  <c r="H83" i="35"/>
  <c r="G83" i="35"/>
  <c r="D83" i="35"/>
  <c r="A83" i="35"/>
  <c r="P82" i="35"/>
  <c r="N82" i="35"/>
  <c r="M82" i="35"/>
  <c r="K82" i="35"/>
  <c r="H82" i="35"/>
  <c r="G82" i="35"/>
  <c r="D82" i="35"/>
  <c r="A82" i="35"/>
  <c r="P81" i="35"/>
  <c r="N81" i="35"/>
  <c r="M81" i="35"/>
  <c r="K81" i="35"/>
  <c r="H81" i="35"/>
  <c r="G81" i="35"/>
  <c r="D81" i="35"/>
  <c r="A81" i="35"/>
  <c r="P80" i="35"/>
  <c r="N80" i="35"/>
  <c r="M80" i="35"/>
  <c r="K80" i="35"/>
  <c r="H80" i="35"/>
  <c r="G80" i="35"/>
  <c r="D80" i="35"/>
  <c r="A80" i="35"/>
  <c r="P79" i="35"/>
  <c r="N79" i="35"/>
  <c r="M79" i="35"/>
  <c r="K79" i="35"/>
  <c r="H79" i="35"/>
  <c r="G79" i="35"/>
  <c r="D79" i="35"/>
  <c r="A79" i="35"/>
  <c r="P78" i="35"/>
  <c r="N78" i="35"/>
  <c r="M78" i="35"/>
  <c r="K78" i="35"/>
  <c r="H78" i="35"/>
  <c r="G78" i="35"/>
  <c r="D78" i="35"/>
  <c r="A78" i="35"/>
  <c r="P77" i="35"/>
  <c r="N77" i="35"/>
  <c r="M77" i="35"/>
  <c r="K77" i="35"/>
  <c r="H77" i="35"/>
  <c r="G77" i="35"/>
  <c r="D77" i="35"/>
  <c r="A77" i="35"/>
  <c r="P76" i="35"/>
  <c r="N76" i="35"/>
  <c r="M76" i="35"/>
  <c r="K76" i="35"/>
  <c r="H76" i="35"/>
  <c r="G76" i="35"/>
  <c r="D76" i="35"/>
  <c r="A76" i="35"/>
  <c r="P75" i="35"/>
  <c r="N75" i="35"/>
  <c r="M75" i="35"/>
  <c r="K75" i="35"/>
  <c r="H75" i="35"/>
  <c r="G75" i="35"/>
  <c r="D75" i="35"/>
  <c r="A75" i="35"/>
  <c r="P74" i="35"/>
  <c r="N74" i="35"/>
  <c r="M74" i="35"/>
  <c r="K74" i="35"/>
  <c r="H74" i="35"/>
  <c r="G74" i="35"/>
  <c r="D74" i="35"/>
  <c r="A74" i="35"/>
  <c r="P73" i="35"/>
  <c r="N73" i="35"/>
  <c r="M73" i="35"/>
  <c r="K73" i="35"/>
  <c r="H73" i="35"/>
  <c r="G73" i="35"/>
  <c r="D73" i="35"/>
  <c r="A73" i="35"/>
  <c r="P72" i="35"/>
  <c r="N72" i="35"/>
  <c r="M72" i="35"/>
  <c r="K72" i="35"/>
  <c r="H72" i="35"/>
  <c r="G72" i="35"/>
  <c r="D72" i="35"/>
  <c r="A72" i="35"/>
  <c r="P71" i="35"/>
  <c r="N71" i="35"/>
  <c r="M71" i="35"/>
  <c r="K71" i="35"/>
  <c r="H71" i="35"/>
  <c r="G71" i="35"/>
  <c r="D71" i="35"/>
  <c r="A71" i="35"/>
  <c r="P70" i="35"/>
  <c r="N70" i="35"/>
  <c r="M70" i="35"/>
  <c r="K70" i="35"/>
  <c r="H70" i="35"/>
  <c r="G70" i="35"/>
  <c r="D70" i="35"/>
  <c r="A70" i="35"/>
  <c r="P69" i="35"/>
  <c r="N69" i="35"/>
  <c r="M69" i="35"/>
  <c r="K69" i="35"/>
  <c r="H69" i="35"/>
  <c r="G69" i="35"/>
  <c r="D69" i="35"/>
  <c r="A69" i="35"/>
  <c r="P68" i="35"/>
  <c r="N68" i="35"/>
  <c r="M68" i="35"/>
  <c r="K68" i="35"/>
  <c r="H68" i="35"/>
  <c r="G68" i="35"/>
  <c r="D68" i="35"/>
  <c r="A68" i="35"/>
  <c r="P67" i="35"/>
  <c r="N67" i="35"/>
  <c r="M67" i="35"/>
  <c r="K67" i="35"/>
  <c r="H67" i="35"/>
  <c r="G67" i="35"/>
  <c r="D67" i="35"/>
  <c r="A67" i="35"/>
  <c r="P66" i="35"/>
  <c r="N66" i="35"/>
  <c r="M66" i="35"/>
  <c r="K66" i="35"/>
  <c r="H66" i="35"/>
  <c r="G66" i="35"/>
  <c r="D66" i="35"/>
  <c r="A66" i="35"/>
  <c r="P65" i="35"/>
  <c r="N65" i="35"/>
  <c r="M65" i="35"/>
  <c r="K65" i="35"/>
  <c r="H65" i="35"/>
  <c r="G65" i="35"/>
  <c r="D65" i="35"/>
  <c r="A65" i="35"/>
  <c r="P64" i="35"/>
  <c r="N64" i="35"/>
  <c r="M64" i="35"/>
  <c r="K64" i="35"/>
  <c r="H64" i="35"/>
  <c r="G64" i="35"/>
  <c r="D64" i="35"/>
  <c r="A64" i="35"/>
  <c r="P63" i="35"/>
  <c r="N63" i="35"/>
  <c r="M63" i="35"/>
  <c r="K63" i="35"/>
  <c r="H63" i="35"/>
  <c r="G63" i="35"/>
  <c r="D63" i="35"/>
  <c r="A63" i="35"/>
  <c r="P62" i="35"/>
  <c r="N62" i="35"/>
  <c r="M62" i="35"/>
  <c r="K62" i="35"/>
  <c r="H62" i="35"/>
  <c r="G62" i="35"/>
  <c r="D62" i="35"/>
  <c r="A62" i="35"/>
  <c r="P61" i="35"/>
  <c r="N61" i="35"/>
  <c r="M61" i="35"/>
  <c r="K61" i="35"/>
  <c r="H61" i="35"/>
  <c r="G61" i="35"/>
  <c r="D61" i="35"/>
  <c r="A61" i="35"/>
  <c r="G57" i="35"/>
  <c r="E57" i="35"/>
  <c r="D57" i="35"/>
  <c r="M57" i="35"/>
  <c r="H57" i="35"/>
  <c r="F57" i="35"/>
  <c r="N57" i="35"/>
  <c r="L57" i="35"/>
  <c r="K57" i="35"/>
  <c r="I57" i="35"/>
  <c r="C57" i="35"/>
  <c r="J57" i="35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P115" i="37"/>
  <c r="O115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L115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J111" i="37"/>
  <c r="J112" i="37"/>
  <c r="J113" i="37"/>
  <c r="J114" i="37"/>
  <c r="J115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I115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112" i="37"/>
  <c r="F113" i="37"/>
  <c r="F114" i="37"/>
  <c r="F115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E115" i="37"/>
  <c r="B115" i="37"/>
  <c r="P114" i="37"/>
  <c r="N114" i="37"/>
  <c r="M114" i="37"/>
  <c r="K114" i="37"/>
  <c r="H114" i="37"/>
  <c r="G114" i="37"/>
  <c r="D114" i="37"/>
  <c r="A114" i="37"/>
  <c r="P113" i="37"/>
  <c r="N113" i="37"/>
  <c r="M113" i="37"/>
  <c r="K113" i="37"/>
  <c r="H113" i="37"/>
  <c r="G113" i="37"/>
  <c r="D113" i="37"/>
  <c r="A113" i="37"/>
  <c r="P112" i="37"/>
  <c r="N112" i="37"/>
  <c r="M112" i="37"/>
  <c r="K112" i="37"/>
  <c r="H112" i="37"/>
  <c r="G112" i="37"/>
  <c r="D112" i="37"/>
  <c r="A112" i="37"/>
  <c r="P111" i="37"/>
  <c r="N111" i="37"/>
  <c r="M111" i="37"/>
  <c r="K111" i="37"/>
  <c r="H111" i="37"/>
  <c r="G111" i="37"/>
  <c r="D111" i="37"/>
  <c r="A111" i="37"/>
  <c r="P110" i="37"/>
  <c r="N110" i="37"/>
  <c r="M110" i="37"/>
  <c r="K110" i="37"/>
  <c r="H110" i="37"/>
  <c r="G110" i="37"/>
  <c r="D110" i="37"/>
  <c r="A110" i="37"/>
  <c r="P109" i="37"/>
  <c r="N109" i="37"/>
  <c r="M109" i="37"/>
  <c r="K109" i="37"/>
  <c r="H109" i="37"/>
  <c r="G109" i="37"/>
  <c r="D109" i="37"/>
  <c r="A109" i="37"/>
  <c r="P108" i="37"/>
  <c r="N108" i="37"/>
  <c r="M108" i="37"/>
  <c r="K108" i="37"/>
  <c r="H108" i="37"/>
  <c r="G108" i="37"/>
  <c r="D108" i="37"/>
  <c r="A108" i="37"/>
  <c r="P107" i="37"/>
  <c r="N107" i="37"/>
  <c r="M107" i="37"/>
  <c r="K107" i="37"/>
  <c r="H107" i="37"/>
  <c r="G107" i="37"/>
  <c r="D107" i="37"/>
  <c r="A107" i="37"/>
  <c r="P106" i="37"/>
  <c r="N106" i="37"/>
  <c r="M106" i="37"/>
  <c r="K106" i="37"/>
  <c r="H106" i="37"/>
  <c r="G106" i="37"/>
  <c r="D106" i="37"/>
  <c r="A106" i="37"/>
  <c r="P105" i="37"/>
  <c r="N105" i="37"/>
  <c r="M105" i="37"/>
  <c r="K105" i="37"/>
  <c r="H105" i="37"/>
  <c r="G105" i="37"/>
  <c r="D105" i="37"/>
  <c r="A105" i="37"/>
  <c r="P104" i="37"/>
  <c r="N104" i="37"/>
  <c r="M104" i="37"/>
  <c r="K104" i="37"/>
  <c r="H104" i="37"/>
  <c r="G104" i="37"/>
  <c r="D104" i="37"/>
  <c r="A104" i="37"/>
  <c r="P103" i="37"/>
  <c r="N103" i="37"/>
  <c r="M103" i="37"/>
  <c r="K103" i="37"/>
  <c r="H103" i="37"/>
  <c r="G103" i="37"/>
  <c r="D103" i="37"/>
  <c r="A103" i="37"/>
  <c r="P102" i="37"/>
  <c r="N102" i="37"/>
  <c r="M102" i="37"/>
  <c r="K102" i="37"/>
  <c r="H102" i="37"/>
  <c r="G102" i="37"/>
  <c r="D102" i="37"/>
  <c r="A102" i="37"/>
  <c r="P101" i="37"/>
  <c r="N101" i="37"/>
  <c r="M101" i="37"/>
  <c r="K101" i="37"/>
  <c r="H101" i="37"/>
  <c r="G101" i="37"/>
  <c r="D101" i="37"/>
  <c r="A101" i="37"/>
  <c r="P100" i="37"/>
  <c r="N100" i="37"/>
  <c r="M100" i="37"/>
  <c r="K100" i="37"/>
  <c r="H100" i="37"/>
  <c r="G100" i="37"/>
  <c r="D100" i="37"/>
  <c r="A100" i="37"/>
  <c r="P99" i="37"/>
  <c r="N99" i="37"/>
  <c r="M99" i="37"/>
  <c r="K99" i="37"/>
  <c r="H99" i="37"/>
  <c r="G99" i="37"/>
  <c r="D99" i="37"/>
  <c r="A99" i="37"/>
  <c r="P98" i="37"/>
  <c r="N98" i="37"/>
  <c r="M98" i="37"/>
  <c r="K98" i="37"/>
  <c r="H98" i="37"/>
  <c r="G98" i="37"/>
  <c r="D98" i="37"/>
  <c r="A98" i="37"/>
  <c r="P97" i="37"/>
  <c r="N97" i="37"/>
  <c r="M97" i="37"/>
  <c r="K97" i="37"/>
  <c r="H97" i="37"/>
  <c r="G97" i="37"/>
  <c r="D97" i="37"/>
  <c r="A97" i="37"/>
  <c r="P96" i="37"/>
  <c r="N96" i="37"/>
  <c r="M96" i="37"/>
  <c r="K96" i="37"/>
  <c r="H96" i="37"/>
  <c r="G96" i="37"/>
  <c r="D96" i="37"/>
  <c r="A96" i="37"/>
  <c r="P95" i="37"/>
  <c r="N95" i="37"/>
  <c r="M95" i="37"/>
  <c r="K95" i="37"/>
  <c r="H95" i="37"/>
  <c r="G95" i="37"/>
  <c r="D95" i="37"/>
  <c r="A95" i="37"/>
  <c r="P94" i="37"/>
  <c r="N94" i="37"/>
  <c r="M94" i="37"/>
  <c r="K94" i="37"/>
  <c r="H94" i="37"/>
  <c r="G94" i="37"/>
  <c r="D94" i="37"/>
  <c r="A94" i="37"/>
  <c r="P93" i="37"/>
  <c r="N93" i="37"/>
  <c r="M93" i="37"/>
  <c r="K93" i="37"/>
  <c r="H93" i="37"/>
  <c r="G93" i="37"/>
  <c r="D93" i="37"/>
  <c r="A93" i="37"/>
  <c r="P92" i="37"/>
  <c r="N92" i="37"/>
  <c r="M92" i="37"/>
  <c r="K92" i="37"/>
  <c r="H92" i="37"/>
  <c r="G92" i="37"/>
  <c r="D92" i="37"/>
  <c r="A92" i="37"/>
  <c r="P91" i="37"/>
  <c r="N91" i="37"/>
  <c r="M91" i="37"/>
  <c r="K91" i="37"/>
  <c r="H91" i="37"/>
  <c r="G91" i="37"/>
  <c r="D91" i="37"/>
  <c r="A91" i="37"/>
  <c r="P90" i="37"/>
  <c r="N90" i="37"/>
  <c r="M90" i="37"/>
  <c r="K90" i="37"/>
  <c r="H90" i="37"/>
  <c r="G90" i="37"/>
  <c r="D90" i="37"/>
  <c r="A90" i="37"/>
  <c r="P89" i="37"/>
  <c r="N89" i="37"/>
  <c r="M89" i="37"/>
  <c r="K89" i="37"/>
  <c r="H89" i="37"/>
  <c r="G89" i="37"/>
  <c r="D89" i="37"/>
  <c r="A89" i="37"/>
  <c r="P88" i="37"/>
  <c r="N88" i="37"/>
  <c r="M88" i="37"/>
  <c r="K88" i="37"/>
  <c r="H88" i="37"/>
  <c r="G88" i="37"/>
  <c r="D88" i="37"/>
  <c r="A88" i="37"/>
  <c r="P87" i="37"/>
  <c r="N87" i="37"/>
  <c r="M87" i="37"/>
  <c r="K87" i="37"/>
  <c r="H87" i="37"/>
  <c r="G87" i="37"/>
  <c r="D87" i="37"/>
  <c r="A87" i="37"/>
  <c r="P86" i="37"/>
  <c r="N86" i="37"/>
  <c r="M86" i="37"/>
  <c r="K86" i="37"/>
  <c r="H86" i="37"/>
  <c r="G86" i="37"/>
  <c r="D86" i="37"/>
  <c r="A86" i="37"/>
  <c r="P85" i="37"/>
  <c r="N85" i="37"/>
  <c r="M85" i="37"/>
  <c r="K85" i="37"/>
  <c r="H85" i="37"/>
  <c r="G85" i="37"/>
  <c r="D85" i="37"/>
  <c r="A85" i="37"/>
  <c r="P84" i="37"/>
  <c r="N84" i="37"/>
  <c r="M84" i="37"/>
  <c r="K84" i="37"/>
  <c r="H84" i="37"/>
  <c r="G84" i="37"/>
  <c r="D84" i="37"/>
  <c r="A84" i="37"/>
  <c r="P83" i="37"/>
  <c r="N83" i="37"/>
  <c r="M83" i="37"/>
  <c r="K83" i="37"/>
  <c r="H83" i="37"/>
  <c r="G83" i="37"/>
  <c r="D83" i="37"/>
  <c r="A83" i="37"/>
  <c r="P82" i="37"/>
  <c r="N82" i="37"/>
  <c r="M82" i="37"/>
  <c r="K82" i="37"/>
  <c r="H82" i="37"/>
  <c r="G82" i="37"/>
  <c r="D82" i="37"/>
  <c r="A82" i="37"/>
  <c r="P81" i="37"/>
  <c r="N81" i="37"/>
  <c r="M81" i="37"/>
  <c r="K81" i="37"/>
  <c r="H81" i="37"/>
  <c r="G81" i="37"/>
  <c r="D81" i="37"/>
  <c r="A81" i="37"/>
  <c r="P80" i="37"/>
  <c r="N80" i="37"/>
  <c r="M80" i="37"/>
  <c r="K80" i="37"/>
  <c r="H80" i="37"/>
  <c r="G80" i="37"/>
  <c r="D80" i="37"/>
  <c r="A80" i="37"/>
  <c r="P79" i="37"/>
  <c r="N79" i="37"/>
  <c r="M79" i="37"/>
  <c r="K79" i="37"/>
  <c r="H79" i="37"/>
  <c r="G79" i="37"/>
  <c r="D79" i="37"/>
  <c r="A79" i="37"/>
  <c r="P78" i="37"/>
  <c r="N78" i="37"/>
  <c r="M78" i="37"/>
  <c r="K78" i="37"/>
  <c r="H78" i="37"/>
  <c r="G78" i="37"/>
  <c r="D78" i="37"/>
  <c r="A78" i="37"/>
  <c r="P77" i="37"/>
  <c r="N77" i="37"/>
  <c r="M77" i="37"/>
  <c r="K77" i="37"/>
  <c r="H77" i="37"/>
  <c r="G77" i="37"/>
  <c r="D77" i="37"/>
  <c r="A77" i="37"/>
  <c r="P76" i="37"/>
  <c r="N76" i="37"/>
  <c r="M76" i="37"/>
  <c r="K76" i="37"/>
  <c r="H76" i="37"/>
  <c r="G76" i="37"/>
  <c r="D76" i="37"/>
  <c r="A76" i="37"/>
  <c r="P75" i="37"/>
  <c r="N75" i="37"/>
  <c r="M75" i="37"/>
  <c r="K75" i="37"/>
  <c r="H75" i="37"/>
  <c r="G75" i="37"/>
  <c r="D75" i="37"/>
  <c r="A75" i="37"/>
  <c r="P74" i="37"/>
  <c r="N74" i="37"/>
  <c r="M74" i="37"/>
  <c r="K74" i="37"/>
  <c r="H74" i="37"/>
  <c r="G74" i="37"/>
  <c r="D74" i="37"/>
  <c r="A74" i="37"/>
  <c r="P73" i="37"/>
  <c r="N73" i="37"/>
  <c r="M73" i="37"/>
  <c r="K73" i="37"/>
  <c r="H73" i="37"/>
  <c r="G73" i="37"/>
  <c r="D73" i="37"/>
  <c r="A73" i="37"/>
  <c r="P72" i="37"/>
  <c r="N72" i="37"/>
  <c r="M72" i="37"/>
  <c r="K72" i="37"/>
  <c r="H72" i="37"/>
  <c r="G72" i="37"/>
  <c r="D72" i="37"/>
  <c r="A72" i="37"/>
  <c r="P71" i="37"/>
  <c r="N71" i="37"/>
  <c r="M71" i="37"/>
  <c r="K71" i="37"/>
  <c r="H71" i="37"/>
  <c r="G71" i="37"/>
  <c r="D71" i="37"/>
  <c r="A71" i="37"/>
  <c r="P70" i="37"/>
  <c r="N70" i="37"/>
  <c r="M70" i="37"/>
  <c r="K70" i="37"/>
  <c r="H70" i="37"/>
  <c r="G70" i="37"/>
  <c r="D70" i="37"/>
  <c r="A70" i="37"/>
  <c r="P69" i="37"/>
  <c r="N69" i="37"/>
  <c r="M69" i="37"/>
  <c r="K69" i="37"/>
  <c r="H69" i="37"/>
  <c r="G69" i="37"/>
  <c r="D69" i="37"/>
  <c r="A69" i="37"/>
  <c r="P68" i="37"/>
  <c r="N68" i="37"/>
  <c r="M68" i="37"/>
  <c r="K68" i="37"/>
  <c r="H68" i="37"/>
  <c r="G68" i="37"/>
  <c r="D68" i="37"/>
  <c r="A68" i="37"/>
  <c r="P67" i="37"/>
  <c r="N67" i="37"/>
  <c r="M67" i="37"/>
  <c r="K67" i="37"/>
  <c r="H67" i="37"/>
  <c r="G67" i="37"/>
  <c r="D67" i="37"/>
  <c r="A67" i="37"/>
  <c r="P66" i="37"/>
  <c r="N66" i="37"/>
  <c r="M66" i="37"/>
  <c r="K66" i="37"/>
  <c r="H66" i="37"/>
  <c r="G66" i="37"/>
  <c r="D66" i="37"/>
  <c r="A66" i="37"/>
  <c r="P65" i="37"/>
  <c r="N65" i="37"/>
  <c r="M65" i="37"/>
  <c r="K65" i="37"/>
  <c r="H65" i="37"/>
  <c r="G65" i="37"/>
  <c r="D65" i="37"/>
  <c r="A65" i="37"/>
  <c r="P64" i="37"/>
  <c r="N64" i="37"/>
  <c r="M64" i="37"/>
  <c r="K64" i="37"/>
  <c r="H64" i="37"/>
  <c r="G64" i="37"/>
  <c r="D64" i="37"/>
  <c r="A64" i="37"/>
  <c r="P63" i="37"/>
  <c r="N63" i="37"/>
  <c r="M63" i="37"/>
  <c r="K63" i="37"/>
  <c r="H63" i="37"/>
  <c r="G63" i="37"/>
  <c r="D63" i="37"/>
  <c r="A63" i="37"/>
  <c r="P62" i="37"/>
  <c r="N62" i="37"/>
  <c r="M62" i="37"/>
  <c r="K62" i="37"/>
  <c r="H62" i="37"/>
  <c r="G62" i="37"/>
  <c r="D62" i="37"/>
  <c r="A62" i="37"/>
  <c r="P61" i="37"/>
  <c r="N61" i="37"/>
  <c r="M61" i="37"/>
  <c r="K61" i="37"/>
  <c r="H61" i="37"/>
  <c r="G61" i="37"/>
  <c r="D61" i="37"/>
  <c r="A61" i="37"/>
  <c r="G57" i="37"/>
  <c r="E57" i="37"/>
  <c r="D57" i="37"/>
  <c r="M57" i="37"/>
  <c r="H57" i="37"/>
  <c r="F57" i="37"/>
  <c r="N57" i="37"/>
  <c r="L57" i="37"/>
  <c r="K57" i="37"/>
  <c r="I57" i="37"/>
  <c r="C57" i="37"/>
  <c r="J57" i="37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</calcChain>
</file>

<file path=xl/sharedStrings.xml><?xml version="1.0" encoding="utf-8"?>
<sst xmlns="http://schemas.openxmlformats.org/spreadsheetml/2006/main" count="1588" uniqueCount="629">
  <si>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</si>
  <si>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</si>
  <si>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</si>
  <si>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</si>
  <si>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</si>
  <si>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</si>
  <si>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</si>
  <si>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</si>
  <si>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</si>
  <si>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</si>
  <si>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</si>
  <si>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</si>
  <si>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</si>
  <si>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</si>
  <si>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</si>
  <si>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</si>
  <si>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</si>
  <si>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</si>
  <si>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</si>
  <si>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</si>
  <si>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</si>
  <si>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</si>
  <si>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</si>
  <si>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</si>
  <si>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</si>
  <si>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</si>
  <si>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</si>
  <si>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</si>
  <si>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</si>
  <si>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</si>
  <si>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</si>
  <si>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</si>
  <si>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</si>
  <si>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</si>
  <si>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</si>
  <si>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</si>
  <si>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</si>
  <si>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</si>
  <si>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</si>
  <si>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</si>
  <si>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</si>
  <si>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</si>
  <si>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</si>
  <si>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</si>
  <si>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</si>
  <si>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</si>
  <si>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</si>
  <si>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</si>
  <si>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</si>
  <si>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</si>
  <si>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</si>
  <si>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</si>
  <si>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</si>
  <si>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</si>
  <si>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</si>
  <si>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</si>
  <si>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</si>
  <si>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</si>
  <si>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</si>
  <si>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</si>
  <si>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</si>
  <si>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</si>
  <si>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</si>
  <si>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</si>
  <si>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</si>
  <si>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</si>
  <si>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</si>
  <si>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</si>
  <si>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</si>
  <si>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</si>
  <si>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</si>
  <si>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</si>
  <si>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</si>
  <si>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</si>
  <si>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</si>
  <si>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</si>
  <si>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</si>
  <si>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</si>
  <si>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</si>
  <si>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</si>
  <si>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</si>
  <si>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</si>
  <si>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</si>
  <si>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</si>
  <si>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</si>
  <si>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</si>
  <si>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</si>
  <si>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</si>
  <si>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</si>
  <si>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</si>
  <si>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</si>
  <si>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</si>
  <si>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</si>
  <si>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</si>
  <si>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</si>
  <si>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</si>
  <si>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</si>
  <si>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</si>
  <si>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</si>
  <si>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</si>
  <si>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</si>
  <si>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</si>
  <si>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</si>
  <si>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</si>
  <si>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</si>
  <si>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</si>
  <si>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</si>
  <si>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</si>
  <si>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</si>
  <si>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</si>
  <si>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</si>
  <si>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</si>
  <si>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</si>
  <si>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</si>
  <si>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</si>
  <si>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</si>
  <si>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</si>
  <si>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</si>
  <si>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</si>
  <si>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</si>
  <si>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</si>
  <si>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</si>
  <si>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</si>
  <si>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</si>
  <si>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</si>
  <si>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</si>
  <si>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</si>
  <si>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</si>
  <si>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</si>
  <si>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</si>
  <si>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</si>
  <si>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</si>
  <si>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</si>
  <si>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</si>
  <si>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</si>
  <si>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</si>
  <si>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</si>
  <si>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</si>
  <si>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</si>
  <si>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</si>
  <si>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</si>
  <si>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</si>
  <si>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</si>
  <si>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</si>
  <si>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</si>
  <si>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</si>
  <si>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</si>
  <si>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</si>
  <si>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</si>
  <si>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</si>
  <si>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</si>
  <si>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</si>
  <si>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</si>
  <si>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</si>
  <si>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</si>
  <si>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</si>
  <si>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</si>
  <si>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</si>
  <si>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</si>
  <si>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</si>
  <si>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</si>
  <si>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</si>
  <si>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</si>
  <si>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</si>
  <si>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</si>
  <si>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</si>
  <si>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</si>
  <si>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</si>
  <si>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</si>
  <si>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</si>
  <si>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</si>
  <si>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</si>
  <si>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</si>
  <si>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</si>
  <si>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</si>
  <si>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</si>
  <si>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</si>
  <si>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</si>
  <si>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</si>
  <si>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</si>
  <si>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</si>
  <si>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</si>
  <si>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</si>
  <si>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</si>
  <si>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</si>
  <si>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</si>
  <si>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</si>
  <si>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</si>
  <si>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</si>
  <si>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</si>
  <si>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</si>
  <si>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</si>
  <si>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</si>
  <si>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</si>
  <si>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</si>
  <si>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</si>
  <si>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</si>
  <si>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</si>
  <si>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</si>
  <si>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</si>
  <si>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</si>
  <si>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</si>
  <si>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</si>
  <si>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</si>
  <si>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</si>
  <si>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</si>
  <si>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</si>
  <si>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</si>
  <si>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</si>
  <si>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</si>
  <si>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</si>
  <si>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</si>
  <si>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</si>
  <si>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</si>
  <si>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</si>
  <si>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</si>
  <si>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</si>
  <si>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</si>
  <si>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</si>
  <si>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</si>
  <si>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</si>
  <si>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</si>
  <si>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</si>
  <si>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</si>
  <si>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</si>
  <si>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</si>
  <si>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</si>
  <si>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</si>
  <si>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</si>
  <si>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</si>
  <si>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</si>
  <si>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</si>
  <si>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</si>
  <si>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</si>
  <si>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</si>
  <si>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</si>
  <si>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</si>
  <si>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</si>
  <si>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</si>
  <si>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</si>
  <si>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</si>
  <si>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</si>
  <si>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</si>
  <si>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</si>
  <si>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</si>
  <si>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</si>
  <si>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</si>
  <si>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</si>
  <si>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</si>
  <si>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</si>
  <si>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</si>
  <si>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</si>
  <si>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</si>
  <si>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</si>
  <si>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</si>
  <si>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</si>
  <si>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</si>
  <si>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</si>
  <si>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</si>
  <si>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</si>
  <si>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</si>
  <si>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</si>
  <si>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</si>
  <si>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</si>
  <si>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</si>
  <si>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</si>
  <si>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</si>
  <si>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</si>
  <si>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</si>
  <si>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</si>
  <si>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</si>
  <si>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</si>
  <si>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</si>
  <si>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</si>
  <si>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</si>
  <si>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</si>
  <si>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</si>
  <si>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</si>
  <si>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</si>
  <si>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</si>
  <si>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</si>
  <si>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</si>
  <si>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</si>
  <si>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</si>
  <si>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</si>
  <si>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</si>
  <si>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</si>
  <si>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</si>
  <si>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</si>
  <si>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</si>
  <si>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</si>
  <si>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</si>
  <si>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</si>
  <si>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</si>
  <si>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</si>
  <si>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</si>
  <si>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</si>
  <si>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</si>
  <si>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</si>
  <si>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</si>
  <si>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</si>
  <si>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</si>
  <si>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</si>
  <si>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</si>
  <si>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</si>
  <si>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</si>
  <si>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</si>
  <si>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</si>
  <si>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</si>
  <si>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</si>
  <si>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</si>
  <si>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</si>
  <si>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</si>
  <si>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</si>
  <si>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</si>
  <si>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</si>
  <si>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</si>
  <si>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</si>
  <si>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</si>
  <si>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</si>
  <si>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</si>
  <si>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</si>
  <si>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</si>
  <si>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</si>
  <si>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</si>
  <si>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</si>
  <si>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</si>
  <si>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</si>
  <si>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</si>
  <si>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</si>
  <si>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</si>
  <si>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</si>
  <si>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</si>
  <si>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</si>
  <si>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</si>
  <si>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</si>
  <si>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</si>
  <si>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</si>
  <si>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</si>
  <si>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</si>
  <si>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</si>
  <si>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</si>
  <si>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</si>
  <si>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</si>
  <si>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</si>
  <si>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</si>
  <si>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</si>
  <si>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</si>
  <si>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</si>
  <si>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</si>
  <si>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</si>
  <si>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</si>
  <si>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</si>
  <si>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</si>
  <si>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</si>
  <si>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</si>
  <si>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</si>
  <si>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</si>
  <si>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</si>
  <si>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</si>
  <si>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</si>
  <si>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</si>
  <si>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</si>
  <si>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</si>
  <si>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</si>
  <si>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</si>
  <si>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</si>
  <si>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</si>
  <si>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ExtraMetaData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</si>
  <si>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</si>
  <si>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</si>
  <si>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</si>
  <si>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</si>
  <si>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</si>
  <si>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</si>
  <si>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</si>
  <si>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</si>
  <si>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</si>
  <si>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</si>
  <si>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</si>
  <si>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</si>
  <si>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</si>
  <si>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</si>
  <si>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</si>
  <si>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</si>
  <si>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</si>
  <si>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</si>
  <si>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</si>
  <si>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</si>
  <si>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</si>
  <si>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</si>
  <si>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</si>
  <si>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</si>
  <si>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</si>
  <si>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</si>
  <si>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</si>
  <si>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</si>
  <si>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</si>
  <si>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</si>
  <si>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</si>
  <si>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</si>
  <si>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</si>
  <si>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</si>
  <si>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</si>
  <si>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</si>
  <si>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</si>
  <si>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</si>
  <si>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</si>
  <si>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</si>
  <si>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</si>
  <si>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</si>
  <si>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</si>
  <si>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</si>
  <si>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</si>
  <si>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</si>
  <si>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</si>
  <si>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</si>
  <si>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</si>
  <si>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</si>
  <si>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</si>
  <si>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</si>
  <si>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</si>
  <si>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</si>
  <si>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</si>
  <si>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</si>
  <si>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</si>
  <si>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</si>
  <si>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</si>
  <si>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</si>
  <si>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</si>
  <si>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</si>
  <si>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</si>
  <si>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</si>
  <si>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</si>
  <si>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</si>
  <si>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</si>
  <si>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</si>
  <si>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</si>
  <si>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</si>
  <si>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</si>
  <si>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</si>
  <si>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</si>
  <si>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</si>
  <si>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</si>
  <si>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</si>
  <si>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</si>
  <si>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</si>
  <si>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</si>
  <si>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</si>
  <si>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</si>
  <si>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</si>
  <si>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</si>
  <si>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</si>
  <si>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</si>
  <si>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A_McClure_1</t>
  </si>
  <si>
    <t>apatite standards</t>
  </si>
  <si>
    <t>19/08/2015 (4) 07:14:52.43</t>
  </si>
  <si>
    <t>19/08/2015 (4)</t>
  </si>
  <si>
    <t>MM</t>
  </si>
  <si>
    <t>REPRATE: !!!!! Requested column "Laser Rep Rate (Hz)" is not present in MetadataWave_3D; SPOTSIZE: !!!!! Requested column "Spot Size (µm)" is not present in MetadataWave_3D; X,Y: !!!!! Requested column "x,y Position" is not present in MetadataWave_3D; VERTICES: !!!!! Requested column "Number of Vertices" is not present in MetadataWave_3D;</t>
  </si>
  <si>
    <t>A_McClure_2</t>
  </si>
  <si>
    <t>19/08/2015 (4) 07:15:52.96</t>
  </si>
  <si>
    <t>MM_1</t>
  </si>
  <si>
    <t>A_McClure_3</t>
  </si>
  <si>
    <t>19/08/2015 (4) 07:16:55.51</t>
  </si>
  <si>
    <t>MM_2</t>
  </si>
  <si>
    <t>A_McClure_4</t>
  </si>
  <si>
    <t>19/08/2015 (4) 08:05:11.83</t>
  </si>
  <si>
    <t>MM_3</t>
  </si>
  <si>
    <t>A_McClure_5</t>
  </si>
  <si>
    <t>19/08/2015 (4) 08:06:19.88</t>
  </si>
  <si>
    <t>MM_4</t>
  </si>
  <si>
    <t>A_McClure_6</t>
  </si>
  <si>
    <t>19/08/2015 (4) 08:07:21.08</t>
  </si>
  <si>
    <t>MM_5</t>
  </si>
  <si>
    <t>BAM_1</t>
  </si>
  <si>
    <t>19/08/2015 (4) 07:12:02.65</t>
  </si>
  <si>
    <t>BAM_2</t>
  </si>
  <si>
    <t>19/08/2015 (4) 07:13:06.98</t>
  </si>
  <si>
    <t>BAM_3</t>
  </si>
  <si>
    <t>19/08/2015 (4) 08:02:59.40</t>
  </si>
  <si>
    <t>BAM_4</t>
  </si>
  <si>
    <t>19/08/2015 (4) 08:04:07.00</t>
  </si>
  <si>
    <t>Durango_1</t>
  </si>
  <si>
    <t>19/08/2015 (4) 07:17:58.89</t>
  </si>
  <si>
    <t>Durango_2</t>
  </si>
  <si>
    <t>19/08/2015 (4) 07:19:05.02</t>
  </si>
  <si>
    <t>Durango_3</t>
  </si>
  <si>
    <t>19/08/2015 (4) 07:20:06.76</t>
  </si>
  <si>
    <t>Durango_4</t>
  </si>
  <si>
    <t>19/08/2015 (4) 07:21:08.74</t>
  </si>
  <si>
    <t>Durango_5</t>
  </si>
  <si>
    <t>19/08/2015 (4) 07:42:20.94</t>
  </si>
  <si>
    <t>Durango_6</t>
  </si>
  <si>
    <t>19/08/2015 (4) 07:43:25.89</t>
  </si>
  <si>
    <t>Durango_7</t>
  </si>
  <si>
    <t>19/08/2015 (4) 07:44:30.40</t>
  </si>
  <si>
    <t>Durango_8</t>
  </si>
  <si>
    <t>19/08/2015 (4) 07:45:34.91</t>
  </si>
  <si>
    <t>Durango_9</t>
  </si>
  <si>
    <t>19/08/2015 (4) 08:08:28.40</t>
  </si>
  <si>
    <t>Durango_10</t>
  </si>
  <si>
    <t>19/08/2015 (4) 08:09:31.76</t>
  </si>
  <si>
    <t>Durango_11</t>
  </si>
  <si>
    <t>19/08/2015 (4) 08:10:34.19</t>
  </si>
  <si>
    <t>Durango_12</t>
  </si>
  <si>
    <t>19/08/2015 (4) 08:11:41.70</t>
  </si>
  <si>
    <t>G_NIST612_1</t>
  </si>
  <si>
    <t>19/08/2015 (4) 07:02:14.60</t>
  </si>
  <si>
    <t>NIST</t>
  </si>
  <si>
    <t>G_NIST612_2</t>
  </si>
  <si>
    <t>19/08/2015 (4) 07:03:19.90</t>
  </si>
  <si>
    <t>NIST_1</t>
  </si>
  <si>
    <t>G_NIST612_3</t>
  </si>
  <si>
    <t>19/08/2015 (4) 07:04:25.12</t>
  </si>
  <si>
    <t>NIST_2</t>
  </si>
  <si>
    <t>G_NIST612_4</t>
  </si>
  <si>
    <t>19/08/2015 (4) 07:05:30.64</t>
  </si>
  <si>
    <t>NIST_3</t>
  </si>
  <si>
    <t>G_NIST612_5</t>
  </si>
  <si>
    <t>19/08/2015 (4) 07:06:34.76</t>
  </si>
  <si>
    <t>NIST_4</t>
  </si>
  <si>
    <t>G_NIST612_6</t>
  </si>
  <si>
    <t>19/08/2015 (4) 07:07:39.93</t>
  </si>
  <si>
    <t>NIST_5</t>
  </si>
  <si>
    <t>G_NIST612_7</t>
  </si>
  <si>
    <t>19/08/2015 (4) 07:08:45.35</t>
  </si>
  <si>
    <t>NIST_6</t>
  </si>
  <si>
    <t>G_NIST612_8</t>
  </si>
  <si>
    <t>19/08/2015 (4) 07:09:50.51</t>
  </si>
  <si>
    <t>NIST_7</t>
  </si>
  <si>
    <t>G_NIST612_9</t>
  </si>
  <si>
    <t>19/08/2015 (4) 07:10:55.97</t>
  </si>
  <si>
    <t>NIST_8</t>
  </si>
  <si>
    <t>G_NIST612_10</t>
  </si>
  <si>
    <t>19/08/2015 (4) 07:39:04.99</t>
  </si>
  <si>
    <t>NIST_9</t>
  </si>
  <si>
    <t>G_NIST612_11</t>
  </si>
  <si>
    <t>19/08/2015 (4) 07:41:15.64</t>
  </si>
  <si>
    <t>NIST_11</t>
  </si>
  <si>
    <t>G_NIST612_12</t>
  </si>
  <si>
    <t>19/08/2015 (4) 07:59:43.08</t>
  </si>
  <si>
    <t>NIST_12</t>
  </si>
  <si>
    <t>G_NIST612_13</t>
  </si>
  <si>
    <t>19/08/2015 (4) 08:00:48.45</t>
  </si>
  <si>
    <t>NIST_13</t>
  </si>
  <si>
    <t>G_NIST612_14</t>
  </si>
  <si>
    <t>19/08/2015 (4) 08:01:53.66</t>
  </si>
  <si>
    <t>NIST_14</t>
  </si>
  <si>
    <t>X126I_1</t>
  </si>
  <si>
    <t>19/08/2015 (4) 07:22:14.12</t>
  </si>
  <si>
    <t>Grain01</t>
  </si>
  <si>
    <t>X126I_2</t>
  </si>
  <si>
    <t>19/08/2015 (4) 07:23:53.12</t>
  </si>
  <si>
    <t>Grain02</t>
  </si>
  <si>
    <t>X126I_3</t>
  </si>
  <si>
    <t>19/08/2015 (4) 07:24:52.51</t>
  </si>
  <si>
    <t>Grain03</t>
  </si>
  <si>
    <t>X126I_4</t>
  </si>
  <si>
    <t>19/08/2015 (4) 07:26:18.09</t>
  </si>
  <si>
    <t>Grain04</t>
  </si>
  <si>
    <t>X126I_5</t>
  </si>
  <si>
    <t>19/08/2015 (4) 07:28:00.76</t>
  </si>
  <si>
    <t>Grain05</t>
  </si>
  <si>
    <t>X126I_6</t>
  </si>
  <si>
    <t>19/08/2015 (4) 07:29:08.70</t>
  </si>
  <si>
    <t>Grain06</t>
  </si>
  <si>
    <t>X126I_7</t>
  </si>
  <si>
    <t>19/08/2015 (4) 07:30:20.61</t>
  </si>
  <si>
    <t>Grain07</t>
  </si>
  <si>
    <t>X126I_8</t>
  </si>
  <si>
    <t>19/08/2015 (4) 07:32:17.51</t>
  </si>
  <si>
    <t>Grain08</t>
  </si>
  <si>
    <t>X126I_9</t>
  </si>
  <si>
    <t>19/08/2015 (4) 07:33:31.28</t>
  </si>
  <si>
    <t>Grain09</t>
  </si>
  <si>
    <t>X126I_10</t>
  </si>
  <si>
    <t>19/08/2015 (4) 07:34:31.71</t>
  </si>
  <si>
    <t>Grain10</t>
  </si>
  <si>
    <t>X126I_11</t>
  </si>
  <si>
    <t>19/08/2015 (4) 07:36:04.89</t>
  </si>
  <si>
    <t>Grain11</t>
  </si>
  <si>
    <t>X126I_12</t>
  </si>
  <si>
    <t>19/08/2015 (4) 07:37:05.06</t>
  </si>
  <si>
    <t>Grain12</t>
  </si>
  <si>
    <t>X126I_13</t>
  </si>
  <si>
    <t>19/08/2015 (4) 07:38:14.08</t>
  </si>
  <si>
    <t>Grain13</t>
  </si>
  <si>
    <t>X126I_14</t>
  </si>
  <si>
    <t>19/08/2015 (4) 07:46:47.50</t>
  </si>
  <si>
    <t>Grain14</t>
  </si>
  <si>
    <t>X126I_15</t>
  </si>
  <si>
    <t>19/08/2015 (4) 07:47:49.61</t>
  </si>
  <si>
    <t>Grain15</t>
  </si>
  <si>
    <t>X126I_16</t>
  </si>
  <si>
    <t>19/08/2015 (4) 07:48:50.01</t>
  </si>
  <si>
    <t>Grain16</t>
  </si>
  <si>
    <t>X126I_17</t>
  </si>
  <si>
    <t>19/08/2015 (4) 07:49:51.91</t>
  </si>
  <si>
    <t>Grain17</t>
  </si>
  <si>
    <t>X126I_18</t>
  </si>
  <si>
    <t>19/08/2015 (4) 07:50:52.71</t>
  </si>
  <si>
    <t>Grain18</t>
  </si>
  <si>
    <t>X126I_19</t>
  </si>
  <si>
    <t>19/08/2015 (4) 07:52:04.53</t>
  </si>
  <si>
    <t>Grain19</t>
  </si>
  <si>
    <t>X126I_20</t>
  </si>
  <si>
    <t>19/08/2015 (4) 07:53:08.16</t>
  </si>
  <si>
    <t>Grain20</t>
  </si>
  <si>
    <t>X126I_21</t>
  </si>
  <si>
    <t>19/08/2015 (4) 07:54:30.55</t>
  </si>
  <si>
    <t>Grain21</t>
  </si>
  <si>
    <t>X126I_22</t>
  </si>
  <si>
    <t>19/08/2015 (4) 07:55:30.95</t>
  </si>
  <si>
    <t>Grain22</t>
  </si>
  <si>
    <t>X126I_23</t>
  </si>
  <si>
    <t>19/08/2015 (4) 07:56:31.99</t>
  </si>
  <si>
    <t>Grain23</t>
  </si>
  <si>
    <t>X126I_24</t>
  </si>
  <si>
    <t>19/08/2015 (4) 07:57:43.82</t>
  </si>
  <si>
    <t>Grain24</t>
  </si>
  <si>
    <t>X126I_25</t>
  </si>
  <si>
    <t>19/08/2015 (4) 07:58:42.70</t>
  </si>
  <si>
    <t>Grain25</t>
  </si>
  <si>
    <t>X126I</t>
  </si>
  <si>
    <t>pi½i</t>
  </si>
  <si>
    <t>pi½i 1 sig</t>
  </si>
  <si>
    <t>IoM 3</t>
  </si>
  <si>
    <t>Ni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</si>
</sst>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1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8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39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30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/>
    <xf numFmtId="0" fontId="4" fillId="3" borderId="11" xfId="0" applyFont="1" applyFill="1" applyBorder="1"/>
    <xf numFmtId="0" fontId="4" fillId="3" borderId="12" xfId="0" applyFont="1" applyFill="1" applyBorder="1"/>
    <xf numFmtId="0" fontId="0" fillId="0" borderId="0" xfId="0" applyFill="1"/>
    <xf numFmtId="0" fontId="4" fillId="4" borderId="0" xfId="0" applyFont="1" applyFill="1" applyBorder="1"/>
    <xf numFmtId="0" fontId="2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2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/>
    <xf numFmtId="0" fontId="2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4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0" borderId="0" xfId="0" applyFont="1" applyFill="1"/>
    <xf numFmtId="0" fontId="0" fillId="2" borderId="2" xfId="0" applyFill="1" applyBorder="1"/>
    <xf numFmtId="0" fontId="4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2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2" fillId="3" borderId="4" xfId="0" applyFont="1" applyFill="1" applyBorder="1" applyAlignment="1">
      <alignment horizontal="center"/>
    </xf>
    <xf numFmtId="11" fontId="0" fillId="3" borderId="9" xfId="0" applyNumberFormat="1" applyFill="1" applyBorder="1" applyAlignment="1">
      <alignment horizontal="center"/>
    </xf>
    <xf numFmtId="11" fontId="0" fillId="3" borderId="0" xfId="0" applyNumberFormat="1" applyFill="1" applyBorder="1"/>
    <xf numFmtId="0" fontId="4" fillId="0" borderId="0" xfId="0" applyFont="1"/>
    <xf numFmtId="0" fontId="2" fillId="3" borderId="4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5" borderId="0" xfId="0" applyFill="1"/>
    <xf numFmtId="11" fontId="12" fillId="5" borderId="0" xfId="0" applyNumberFormat="1" applyFont="1" applyFill="1"/>
    <xf numFmtId="2" fontId="0" fillId="5" borderId="0" xfId="0" applyNumberFormat="1" applyFill="1"/>
  </cellXfs>
  <cellStyles count="39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E-2"/>
          <c:y val="6.3897713737930406E-2"/>
          <c:w val="0.82503405401950802"/>
          <c:h val="0.83067027859309595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0.98810509711939032</c:v>
                </c:pt>
                <c:pt idx="1">
                  <c:v>1.0047310211238043</c:v>
                </c:pt>
                <c:pt idx="2">
                  <c:v>0.98010956251757686</c:v>
                </c:pt>
                <c:pt idx="3">
                  <c:v>0.99130679595090787</c:v>
                </c:pt>
                <c:pt idx="4">
                  <c:v>0.9933725608687437</c:v>
                </c:pt>
                <c:pt idx="5">
                  <c:v>0.99302559975195459</c:v>
                </c:pt>
                <c:pt idx="6">
                  <c:v>1.0162316408868206</c:v>
                </c:pt>
                <c:pt idx="7">
                  <c:v>1.0053388069934839</c:v>
                </c:pt>
                <c:pt idx="8">
                  <c:v>1.006679211513211</c:v>
                </c:pt>
                <c:pt idx="9">
                  <c:v>1.0123282502001332</c:v>
                </c:pt>
                <c:pt idx="10">
                  <c:v>1.0100202720968179</c:v>
                </c:pt>
                <c:pt idx="11">
                  <c:v>0.99800745467880392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69088"/>
        <c:axId val="149190144"/>
      </c:scatterChart>
      <c:valAx>
        <c:axId val="14856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190144"/>
        <c:crosses val="autoZero"/>
        <c:crossBetween val="midCat"/>
      </c:valAx>
      <c:valAx>
        <c:axId val="149190144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56908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099"/>
          <c:y val="0.45686865322620301"/>
          <c:w val="8.6137323747550607E-2"/>
          <c:h val="4.4728399616551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66"/>
  <sheetViews>
    <sheetView topLeftCell="A18" workbookViewId="0">
      <selection activeCell="A42" sqref="A42:XFD66"/>
    </sheetView>
  </sheetViews>
  <sheetFormatPr baseColWidth="10" defaultRowHeight="13.2" x14ac:dyDescent="0.25"/>
  <cols>
    <col min="3" max="3" width="27" customWidth="1"/>
  </cols>
  <sheetData>
    <row r="1" spans="1:263" x14ac:dyDescent="0.25">
      <c r="B1" t="s">
        <v>197</v>
      </c>
      <c r="C1" t="s">
        <v>198</v>
      </c>
      <c r="D1" t="s">
        <v>199</v>
      </c>
      <c r="E1" t="s">
        <v>200</v>
      </c>
      <c r="F1" t="s">
        <v>201</v>
      </c>
      <c r="G1" t="s">
        <v>202</v>
      </c>
      <c r="H1" t="s">
        <v>203</v>
      </c>
      <c r="I1" t="s">
        <v>204</v>
      </c>
      <c r="J1" t="s">
        <v>205</v>
      </c>
      <c r="K1" t="s">
        <v>206</v>
      </c>
      <c r="L1" t="s">
        <v>207</v>
      </c>
      <c r="M1" t="s">
        <v>208</v>
      </c>
      <c r="N1" t="s">
        <v>209</v>
      </c>
      <c r="O1" t="s">
        <v>210</v>
      </c>
      <c r="P1" t="s">
        <v>211</v>
      </c>
      <c r="Q1" t="s">
        <v>212</v>
      </c>
      <c r="R1" t="s">
        <v>213</v>
      </c>
      <c r="S1" t="s">
        <v>214</v>
      </c>
      <c r="T1" t="s">
        <v>215</v>
      </c>
      <c r="U1" t="s">
        <v>216</v>
      </c>
      <c r="V1" t="s">
        <v>217</v>
      </c>
      <c r="W1" t="s">
        <v>218</v>
      </c>
      <c r="X1" t="s">
        <v>219</v>
      </c>
      <c r="Y1" t="s">
        <v>220</v>
      </c>
      <c r="Z1" t="s">
        <v>221</v>
      </c>
      <c r="AA1" t="s">
        <v>222</v>
      </c>
      <c r="AB1" t="s">
        <v>223</v>
      </c>
      <c r="AC1" t="s">
        <v>224</v>
      </c>
      <c r="AD1" t="s">
        <v>225</v>
      </c>
      <c r="AE1" t="s">
        <v>226</v>
      </c>
      <c r="AF1" t="s">
        <v>227</v>
      </c>
      <c r="AG1" t="s">
        <v>228</v>
      </c>
      <c r="AH1" t="s">
        <v>229</v>
      </c>
      <c r="AI1" t="s">
        <v>230</v>
      </c>
      <c r="AJ1" t="s">
        <v>231</v>
      </c>
      <c r="AK1" t="s">
        <v>232</v>
      </c>
      <c r="AL1" t="s">
        <v>233</v>
      </c>
      <c r="AM1" t="s">
        <v>234</v>
      </c>
      <c r="AN1" t="s">
        <v>235</v>
      </c>
      <c r="AO1" t="s">
        <v>236</v>
      </c>
      <c r="AP1" t="s">
        <v>237</v>
      </c>
      <c r="AQ1" t="s">
        <v>238</v>
      </c>
      <c r="AR1" t="s">
        <v>239</v>
      </c>
      <c r="AS1" t="s">
        <v>240</v>
      </c>
      <c r="AT1" t="s">
        <v>241</v>
      </c>
      <c r="AU1" t="s">
        <v>242</v>
      </c>
      <c r="AV1" t="s">
        <v>243</v>
      </c>
      <c r="AW1" t="s">
        <v>244</v>
      </c>
      <c r="AX1" t="s">
        <v>245</v>
      </c>
      <c r="AY1" t="s">
        <v>246</v>
      </c>
      <c r="AZ1" t="s">
        <v>247</v>
      </c>
      <c r="BA1" t="s">
        <v>248</v>
      </c>
      <c r="BB1" t="s">
        <v>249</v>
      </c>
      <c r="BC1" t="s">
        <v>250</v>
      </c>
      <c r="BD1" t="s">
        <v>251</v>
      </c>
      <c r="BE1" t="s">
        <v>252</v>
      </c>
      <c r="BF1" t="s">
        <v>253</v>
      </c>
      <c r="BG1" t="s">
        <v>254</v>
      </c>
      <c r="BH1" t="s">
        <v>255</v>
      </c>
      <c r="BI1" t="s">
        <v>256</v>
      </c>
      <c r="BJ1" t="s">
        <v>257</v>
      </c>
      <c r="BK1" t="s">
        <v>258</v>
      </c>
      <c r="BL1" t="s">
        <v>259</v>
      </c>
      <c r="BM1" t="s">
        <v>260</v>
      </c>
      <c r="BN1" t="s">
        <v>261</v>
      </c>
      <c r="BO1" t="s">
        <v>262</v>
      </c>
      <c r="BP1" t="s">
        <v>263</v>
      </c>
      <c r="BQ1" t="s">
        <v>264</v>
      </c>
      <c r="BR1" t="s">
        <v>74</v>
      </c>
      <c r="BS1" t="s">
        <v>265</v>
      </c>
      <c r="BT1" t="s">
        <v>266</v>
      </c>
      <c r="BU1" t="s">
        <v>267</v>
      </c>
      <c r="BV1" t="s">
        <v>268</v>
      </c>
      <c r="BW1" t="s">
        <v>269</v>
      </c>
      <c r="BX1" t="s">
        <v>270</v>
      </c>
      <c r="BY1" t="s">
        <v>271</v>
      </c>
      <c r="BZ1" t="s">
        <v>272</v>
      </c>
      <c r="CA1" t="s">
        <v>273</v>
      </c>
      <c r="CB1" t="s">
        <v>274</v>
      </c>
      <c r="CC1" t="s">
        <v>275</v>
      </c>
      <c r="CD1" t="s">
        <v>276</v>
      </c>
      <c r="CE1" t="s">
        <v>277</v>
      </c>
      <c r="CF1" t="s">
        <v>278</v>
      </c>
      <c r="CG1" t="s">
        <v>279</v>
      </c>
      <c r="CH1" t="s">
        <v>280</v>
      </c>
      <c r="CI1" t="s">
        <v>281</v>
      </c>
      <c r="CJ1" t="s">
        <v>282</v>
      </c>
      <c r="CK1" t="s">
        <v>283</v>
      </c>
      <c r="CL1" t="s">
        <v>284</v>
      </c>
      <c r="CM1" t="s">
        <v>285</v>
      </c>
      <c r="CN1" t="s">
        <v>286</v>
      </c>
      <c r="CO1" t="s">
        <v>287</v>
      </c>
      <c r="CP1" t="s">
        <v>288</v>
      </c>
      <c r="CQ1" t="s">
        <v>289</v>
      </c>
      <c r="CR1" t="s">
        <v>290</v>
      </c>
      <c r="CS1" t="s">
        <v>291</v>
      </c>
      <c r="CT1" t="s">
        <v>292</v>
      </c>
      <c r="CU1" t="s">
        <v>293</v>
      </c>
      <c r="CV1" t="s">
        <v>294</v>
      </c>
      <c r="CW1" t="s">
        <v>295</v>
      </c>
      <c r="CX1" t="s">
        <v>296</v>
      </c>
      <c r="CY1" t="s">
        <v>297</v>
      </c>
      <c r="CZ1" t="s">
        <v>298</v>
      </c>
      <c r="DA1" t="s">
        <v>299</v>
      </c>
      <c r="DB1" t="s">
        <v>300</v>
      </c>
      <c r="DC1" t="s">
        <v>301</v>
      </c>
      <c r="DD1" t="s">
        <v>302</v>
      </c>
      <c r="DE1" t="s">
        <v>303</v>
      </c>
      <c r="DF1" t="s">
        <v>304</v>
      </c>
      <c r="DG1" t="s">
        <v>305</v>
      </c>
      <c r="DH1" t="s">
        <v>306</v>
      </c>
      <c r="DI1" t="s">
        <v>307</v>
      </c>
      <c r="DJ1" t="s">
        <v>308</v>
      </c>
      <c r="DK1" t="s">
        <v>309</v>
      </c>
      <c r="DL1" t="s">
        <v>310</v>
      </c>
      <c r="DM1" t="s">
        <v>311</v>
      </c>
      <c r="DN1" t="s">
        <v>75</v>
      </c>
      <c r="DO1" t="s">
        <v>312</v>
      </c>
      <c r="DP1" t="s">
        <v>313</v>
      </c>
      <c r="DQ1" t="s">
        <v>314</v>
      </c>
      <c r="DR1" t="s">
        <v>315</v>
      </c>
      <c r="DS1" t="s">
        <v>316</v>
      </c>
      <c r="DT1" t="s">
        <v>76</v>
      </c>
      <c r="DU1" t="s">
        <v>317</v>
      </c>
      <c r="DV1" t="s">
        <v>318</v>
      </c>
      <c r="DW1" t="s">
        <v>319</v>
      </c>
      <c r="DX1" t="s">
        <v>77</v>
      </c>
      <c r="DY1" t="s">
        <v>320</v>
      </c>
      <c r="DZ1" t="s">
        <v>321</v>
      </c>
      <c r="EA1" t="s">
        <v>322</v>
      </c>
      <c r="EB1" t="s">
        <v>323</v>
      </c>
      <c r="EC1" t="s">
        <v>324</v>
      </c>
      <c r="ED1" t="s">
        <v>325</v>
      </c>
      <c r="EE1" t="s">
        <v>326</v>
      </c>
      <c r="EF1" t="s">
        <v>327</v>
      </c>
      <c r="EG1" t="s">
        <v>328</v>
      </c>
      <c r="EH1" t="s">
        <v>329</v>
      </c>
      <c r="EI1" t="s">
        <v>330</v>
      </c>
      <c r="EJ1" t="s">
        <v>331</v>
      </c>
      <c r="EK1" t="s">
        <v>332</v>
      </c>
      <c r="EL1" t="s">
        <v>333</v>
      </c>
      <c r="EM1" t="s">
        <v>334</v>
      </c>
      <c r="EN1" t="s">
        <v>335</v>
      </c>
      <c r="EO1" t="s">
        <v>336</v>
      </c>
      <c r="EP1" t="s">
        <v>337</v>
      </c>
      <c r="EQ1" t="s">
        <v>338</v>
      </c>
      <c r="ER1" t="s">
        <v>339</v>
      </c>
      <c r="ES1" t="s">
        <v>340</v>
      </c>
      <c r="ET1" t="s">
        <v>341</v>
      </c>
      <c r="EU1" t="s">
        <v>342</v>
      </c>
      <c r="EV1" t="s">
        <v>343</v>
      </c>
      <c r="EW1" t="s">
        <v>344</v>
      </c>
      <c r="EX1" t="s">
        <v>345</v>
      </c>
      <c r="EY1" t="s">
        <v>346</v>
      </c>
      <c r="EZ1" t="s">
        <v>347</v>
      </c>
      <c r="FA1" t="s">
        <v>348</v>
      </c>
      <c r="FB1" t="s">
        <v>349</v>
      </c>
      <c r="FC1" t="s">
        <v>350</v>
      </c>
      <c r="FD1" t="s">
        <v>351</v>
      </c>
      <c r="FE1" t="s">
        <v>352</v>
      </c>
      <c r="FF1" t="s">
        <v>353</v>
      </c>
      <c r="FG1" t="s">
        <v>354</v>
      </c>
      <c r="FH1" t="s">
        <v>355</v>
      </c>
      <c r="FI1" t="s">
        <v>356</v>
      </c>
      <c r="FJ1" t="s">
        <v>357</v>
      </c>
      <c r="FK1" t="s">
        <v>358</v>
      </c>
      <c r="FL1" t="s">
        <v>359</v>
      </c>
      <c r="FM1" t="s">
        <v>360</v>
      </c>
      <c r="FN1" t="s">
        <v>361</v>
      </c>
      <c r="FO1" t="s">
        <v>362</v>
      </c>
      <c r="FP1" t="s">
        <v>363</v>
      </c>
      <c r="FQ1" t="s">
        <v>364</v>
      </c>
      <c r="FR1" t="s">
        <v>78</v>
      </c>
      <c r="FS1" t="s">
        <v>365</v>
      </c>
      <c r="FT1" t="s">
        <v>366</v>
      </c>
      <c r="FU1" t="s">
        <v>367</v>
      </c>
      <c r="FV1" t="s">
        <v>368</v>
      </c>
      <c r="FW1" t="s">
        <v>369</v>
      </c>
      <c r="FX1" t="s">
        <v>370</v>
      </c>
      <c r="FY1" t="s">
        <v>371</v>
      </c>
      <c r="FZ1" t="s">
        <v>372</v>
      </c>
      <c r="GA1" t="s">
        <v>373</v>
      </c>
      <c r="GB1" t="s">
        <v>374</v>
      </c>
      <c r="GC1" t="s">
        <v>375</v>
      </c>
      <c r="GD1" t="s">
        <v>376</v>
      </c>
      <c r="GE1" t="s">
        <v>377</v>
      </c>
      <c r="GF1" t="s">
        <v>378</v>
      </c>
      <c r="GG1" t="s">
        <v>379</v>
      </c>
      <c r="GH1" t="s">
        <v>380</v>
      </c>
      <c r="GI1" t="s">
        <v>381</v>
      </c>
      <c r="GJ1" t="s">
        <v>382</v>
      </c>
      <c r="GK1" t="s">
        <v>383</v>
      </c>
      <c r="GL1" t="s">
        <v>384</v>
      </c>
      <c r="GM1" t="s">
        <v>385</v>
      </c>
      <c r="GN1" t="s">
        <v>386</v>
      </c>
      <c r="GO1" t="s">
        <v>387</v>
      </c>
      <c r="GP1" t="s">
        <v>388</v>
      </c>
      <c r="GQ1" t="s">
        <v>389</v>
      </c>
      <c r="GR1" t="s">
        <v>390</v>
      </c>
      <c r="GS1" t="s">
        <v>391</v>
      </c>
      <c r="GT1" t="s">
        <v>392</v>
      </c>
      <c r="GU1" t="s">
        <v>393</v>
      </c>
      <c r="GV1" t="s">
        <v>394</v>
      </c>
      <c r="GW1" t="s">
        <v>395</v>
      </c>
      <c r="GX1" t="s">
        <v>396</v>
      </c>
      <c r="GY1" t="s">
        <v>397</v>
      </c>
      <c r="GZ1" t="s">
        <v>398</v>
      </c>
      <c r="HA1" t="s">
        <v>399</v>
      </c>
      <c r="HB1" t="s">
        <v>400</v>
      </c>
      <c r="HC1" t="s">
        <v>401</v>
      </c>
      <c r="HD1" t="s">
        <v>402</v>
      </c>
      <c r="HE1" t="s">
        <v>403</v>
      </c>
      <c r="HF1" t="s">
        <v>404</v>
      </c>
      <c r="HG1" t="s">
        <v>405</v>
      </c>
      <c r="HH1" t="s">
        <v>406</v>
      </c>
      <c r="HI1" t="s">
        <v>407</v>
      </c>
      <c r="HJ1" t="s">
        <v>408</v>
      </c>
      <c r="HK1" t="s">
        <v>409</v>
      </c>
      <c r="HL1" t="s">
        <v>410</v>
      </c>
      <c r="HM1" t="s">
        <v>411</v>
      </c>
      <c r="HN1" t="s">
        <v>412</v>
      </c>
      <c r="HO1" t="s">
        <v>413</v>
      </c>
      <c r="HP1" t="s">
        <v>414</v>
      </c>
      <c r="HQ1" t="s">
        <v>415</v>
      </c>
      <c r="HR1" t="s">
        <v>416</v>
      </c>
      <c r="HS1" t="s">
        <v>417</v>
      </c>
      <c r="HT1" t="s">
        <v>418</v>
      </c>
      <c r="HU1" t="s">
        <v>419</v>
      </c>
      <c r="HV1" t="s">
        <v>420</v>
      </c>
      <c r="HW1" t="s">
        <v>421</v>
      </c>
      <c r="HX1" t="s">
        <v>422</v>
      </c>
      <c r="HY1" t="s">
        <v>423</v>
      </c>
      <c r="HZ1" t="s">
        <v>424</v>
      </c>
      <c r="IA1" t="s">
        <v>425</v>
      </c>
      <c r="IB1" t="s">
        <v>426</v>
      </c>
      <c r="IC1" t="s">
        <v>427</v>
      </c>
      <c r="ID1" t="s">
        <v>428</v>
      </c>
      <c r="IE1" t="s">
        <v>429</v>
      </c>
      <c r="IF1" t="s">
        <v>430</v>
      </c>
      <c r="IG1" t="s">
        <v>431</v>
      </c>
      <c r="IH1" t="s">
        <v>432</v>
      </c>
      <c r="II1" t="s">
        <v>433</v>
      </c>
      <c r="IJ1" t="s">
        <v>434</v>
      </c>
      <c r="IK1" t="s">
        <v>435</v>
      </c>
      <c r="IL1" t="s">
        <v>436</v>
      </c>
      <c r="IM1" t="s">
        <v>437</v>
      </c>
      <c r="IN1" t="s">
        <v>438</v>
      </c>
      <c r="IO1" t="s">
        <v>439</v>
      </c>
      <c r="IP1" t="s">
        <v>440</v>
      </c>
      <c r="IQ1" t="s">
        <v>441</v>
      </c>
      <c r="IR1" t="s">
        <v>442</v>
      </c>
      <c r="IS1" t="s">
        <v>443</v>
      </c>
      <c r="IT1" t="s">
        <v>444</v>
      </c>
      <c r="IU1" t="s">
        <v>445</v>
      </c>
      <c r="IV1" t="s">
        <v>446</v>
      </c>
      <c r="IW1" t="s">
        <v>447</v>
      </c>
      <c r="IX1" t="s">
        <v>448</v>
      </c>
      <c r="IY1" t="s">
        <v>449</v>
      </c>
      <c r="IZ1" t="s">
        <v>450</v>
      </c>
      <c r="JA1" t="s">
        <v>451</v>
      </c>
      <c r="JB1" t="s">
        <v>452</v>
      </c>
      <c r="JC1" t="s">
        <v>453</v>
      </c>
    </row>
    <row r="2" spans="1:263" x14ac:dyDescent="0.25">
      <c r="A2" t="s">
        <v>454</v>
      </c>
      <c r="B2" t="s">
        <v>455</v>
      </c>
      <c r="C2" t="s">
        <v>456</v>
      </c>
      <c r="D2" t="s">
        <v>457</v>
      </c>
      <c r="E2" s="1">
        <v>0.30199571759259258</v>
      </c>
      <c r="F2">
        <v>30.446000000000002</v>
      </c>
      <c r="G2" t="s">
        <v>458</v>
      </c>
      <c r="H2" s="2">
        <v>3200000</v>
      </c>
      <c r="I2" s="2">
        <v>110000</v>
      </c>
      <c r="J2" s="2">
        <v>1272000</v>
      </c>
      <c r="K2" s="2">
        <v>79000</v>
      </c>
      <c r="L2">
        <v>27970</v>
      </c>
      <c r="M2">
        <v>260</v>
      </c>
      <c r="N2" s="2">
        <v>85300</v>
      </c>
      <c r="O2" s="2">
        <v>5600</v>
      </c>
      <c r="P2" s="2">
        <v>93600</v>
      </c>
      <c r="Q2" s="2">
        <v>1500</v>
      </c>
      <c r="R2" s="2">
        <v>104900</v>
      </c>
      <c r="S2" s="2">
        <v>6800</v>
      </c>
      <c r="T2" s="2">
        <v>49700</v>
      </c>
      <c r="U2" s="2">
        <v>3600</v>
      </c>
      <c r="V2" s="2">
        <v>486000</v>
      </c>
      <c r="W2" s="2">
        <v>33000</v>
      </c>
      <c r="X2" s="2">
        <v>810000</v>
      </c>
      <c r="Y2" s="2">
        <v>54000</v>
      </c>
      <c r="Z2" s="2">
        <v>102200</v>
      </c>
      <c r="AA2" s="2">
        <v>7300</v>
      </c>
      <c r="AB2" s="2">
        <v>62700</v>
      </c>
      <c r="AC2" s="2">
        <v>4300</v>
      </c>
      <c r="AD2">
        <v>6750</v>
      </c>
      <c r="AE2">
        <v>480</v>
      </c>
      <c r="AF2">
        <v>8590</v>
      </c>
      <c r="AG2">
        <v>650</v>
      </c>
      <c r="AH2">
        <v>5410</v>
      </c>
      <c r="AI2">
        <v>460</v>
      </c>
      <c r="AJ2">
        <v>4040</v>
      </c>
      <c r="AK2">
        <v>330</v>
      </c>
      <c r="AL2">
        <v>5040</v>
      </c>
      <c r="AM2">
        <v>390</v>
      </c>
      <c r="AN2">
        <v>3840</v>
      </c>
      <c r="AO2">
        <v>280</v>
      </c>
      <c r="AP2">
        <v>3160</v>
      </c>
      <c r="AQ2">
        <v>260</v>
      </c>
      <c r="AR2">
        <v>1230</v>
      </c>
      <c r="AS2">
        <v>130</v>
      </c>
      <c r="AT2">
        <v>1460</v>
      </c>
      <c r="AU2">
        <v>130</v>
      </c>
      <c r="AV2">
        <v>975</v>
      </c>
      <c r="AW2">
        <v>99</v>
      </c>
      <c r="AX2">
        <v>92</v>
      </c>
      <c r="AY2">
        <v>14</v>
      </c>
      <c r="AZ2">
        <v>36.200000000000003</v>
      </c>
      <c r="BA2">
        <v>9</v>
      </c>
      <c r="BB2">
        <v>435</v>
      </c>
      <c r="BC2">
        <v>33</v>
      </c>
      <c r="BD2">
        <v>110</v>
      </c>
      <c r="BE2">
        <v>15</v>
      </c>
      <c r="BF2">
        <v>434</v>
      </c>
      <c r="BG2">
        <v>57</v>
      </c>
      <c r="BH2" s="2">
        <v>13600</v>
      </c>
      <c r="BI2" s="2">
        <v>1100</v>
      </c>
      <c r="BJ2">
        <v>6140</v>
      </c>
      <c r="BK2">
        <v>400</v>
      </c>
      <c r="BL2">
        <v>27</v>
      </c>
      <c r="BM2">
        <v>7.7</v>
      </c>
      <c r="BN2" s="2">
        <v>-17200</v>
      </c>
      <c r="BO2" s="2">
        <v>1200</v>
      </c>
      <c r="BP2">
        <v>-16</v>
      </c>
      <c r="BQ2">
        <v>34</v>
      </c>
      <c r="BR2" s="2">
        <v>921000</v>
      </c>
      <c r="BS2" s="2">
        <v>61000</v>
      </c>
      <c r="BT2">
        <v>159</v>
      </c>
      <c r="BU2">
        <v>14</v>
      </c>
      <c r="BV2">
        <v>8570</v>
      </c>
      <c r="BW2">
        <v>560</v>
      </c>
      <c r="BX2">
        <v>374</v>
      </c>
      <c r="BY2">
        <v>27</v>
      </c>
      <c r="BZ2">
        <v>2740</v>
      </c>
      <c r="CA2">
        <v>180</v>
      </c>
      <c r="CB2">
        <v>4440</v>
      </c>
      <c r="CC2">
        <v>300</v>
      </c>
      <c r="CD2">
        <v>444</v>
      </c>
      <c r="CE2">
        <v>32</v>
      </c>
      <c r="CF2">
        <v>1580</v>
      </c>
      <c r="CG2">
        <v>110</v>
      </c>
      <c r="CH2">
        <v>194</v>
      </c>
      <c r="CI2">
        <v>14</v>
      </c>
      <c r="CJ2">
        <v>61.7</v>
      </c>
      <c r="CK2">
        <v>4.5999999999999996</v>
      </c>
      <c r="CL2">
        <v>130</v>
      </c>
      <c r="CM2">
        <v>11</v>
      </c>
      <c r="CN2">
        <v>13.7</v>
      </c>
      <c r="CO2">
        <v>1.1000000000000001</v>
      </c>
      <c r="CP2">
        <v>72.2</v>
      </c>
      <c r="CQ2">
        <v>5.7</v>
      </c>
      <c r="CR2">
        <v>13.28</v>
      </c>
      <c r="CS2">
        <v>0.96</v>
      </c>
      <c r="CT2">
        <v>32.799999999999997</v>
      </c>
      <c r="CU2">
        <v>2.7</v>
      </c>
      <c r="CV2">
        <v>4.17</v>
      </c>
      <c r="CW2">
        <v>0.42</v>
      </c>
      <c r="CX2">
        <v>22.7</v>
      </c>
      <c r="CY2">
        <v>1.9</v>
      </c>
      <c r="CZ2">
        <v>3.22</v>
      </c>
      <c r="DA2">
        <v>0.33</v>
      </c>
      <c r="DB2">
        <v>16</v>
      </c>
      <c r="DC2">
        <v>14</v>
      </c>
      <c r="DD2">
        <v>2.9</v>
      </c>
      <c r="DE2">
        <v>2.6</v>
      </c>
      <c r="DF2">
        <v>6.85</v>
      </c>
      <c r="DG2">
        <v>0.53</v>
      </c>
      <c r="DH2">
        <v>1.92</v>
      </c>
      <c r="DI2">
        <v>0.26</v>
      </c>
      <c r="DJ2">
        <v>3.25</v>
      </c>
      <c r="DK2">
        <v>0.43</v>
      </c>
      <c r="DL2">
        <v>49.4</v>
      </c>
      <c r="DM2">
        <v>3.9</v>
      </c>
      <c r="DN2">
        <v>19.600000000000001</v>
      </c>
      <c r="DO2">
        <v>1.3</v>
      </c>
      <c r="DP2">
        <v>84</v>
      </c>
      <c r="DQ2">
        <v>24</v>
      </c>
      <c r="DR2">
        <v>2.1800000000000001E-5</v>
      </c>
      <c r="DS2">
        <v>1.3999999999999999E-6</v>
      </c>
      <c r="DT2" s="2">
        <v>84400</v>
      </c>
      <c r="DU2" s="2">
        <v>5600</v>
      </c>
      <c r="DV2" s="2">
        <v>1171000</v>
      </c>
      <c r="DW2" s="2">
        <v>79000</v>
      </c>
      <c r="DX2">
        <v>-130</v>
      </c>
      <c r="DY2">
        <v>260</v>
      </c>
      <c r="DZ2" s="2">
        <v>16700</v>
      </c>
      <c r="EA2" s="2">
        <v>1500</v>
      </c>
      <c r="EB2" s="2">
        <v>104100</v>
      </c>
      <c r="EC2" s="2">
        <v>6800</v>
      </c>
      <c r="ED2" s="2">
        <v>49700</v>
      </c>
      <c r="EE2" s="2">
        <v>3600</v>
      </c>
      <c r="EF2" s="2">
        <v>486000</v>
      </c>
      <c r="EG2" s="2">
        <v>33000</v>
      </c>
      <c r="EH2" s="2">
        <v>810000</v>
      </c>
      <c r="EI2" s="2">
        <v>54000</v>
      </c>
      <c r="EJ2" s="2">
        <v>102200</v>
      </c>
      <c r="EK2" s="2">
        <v>7300</v>
      </c>
      <c r="EL2" s="2">
        <v>62700</v>
      </c>
      <c r="EM2" s="2">
        <v>4300</v>
      </c>
      <c r="EN2">
        <v>6750</v>
      </c>
      <c r="EO2">
        <v>480</v>
      </c>
      <c r="EP2">
        <v>8590</v>
      </c>
      <c r="EQ2">
        <v>650</v>
      </c>
      <c r="ER2">
        <v>5410</v>
      </c>
      <c r="ES2">
        <v>460</v>
      </c>
      <c r="ET2">
        <v>4040</v>
      </c>
      <c r="EU2">
        <v>330</v>
      </c>
      <c r="EV2">
        <v>5030</v>
      </c>
      <c r="EW2">
        <v>390</v>
      </c>
      <c r="EX2">
        <v>3840</v>
      </c>
      <c r="EY2">
        <v>280</v>
      </c>
      <c r="EZ2">
        <v>3160</v>
      </c>
      <c r="FA2">
        <v>260</v>
      </c>
      <c r="FB2">
        <v>1230</v>
      </c>
      <c r="FC2">
        <v>130</v>
      </c>
      <c r="FD2">
        <v>1460</v>
      </c>
      <c r="FE2">
        <v>130</v>
      </c>
      <c r="FF2">
        <v>975</v>
      </c>
      <c r="FG2">
        <v>99</v>
      </c>
      <c r="FH2">
        <v>10.1</v>
      </c>
      <c r="FI2">
        <v>9</v>
      </c>
      <c r="FJ2">
        <v>428</v>
      </c>
      <c r="FK2">
        <v>33</v>
      </c>
      <c r="FL2">
        <v>108</v>
      </c>
      <c r="FM2">
        <v>15</v>
      </c>
      <c r="FN2">
        <v>433</v>
      </c>
      <c r="FO2">
        <v>57</v>
      </c>
      <c r="FP2" s="2">
        <v>13600</v>
      </c>
      <c r="FQ2" s="2">
        <v>1100</v>
      </c>
      <c r="FR2">
        <v>6140</v>
      </c>
      <c r="FS2">
        <v>400</v>
      </c>
      <c r="FT2">
        <v>27</v>
      </c>
      <c r="FU2">
        <v>7.7</v>
      </c>
      <c r="FV2" t="s">
        <v>459</v>
      </c>
    </row>
    <row r="3" spans="1:263" x14ac:dyDescent="0.25">
      <c r="A3" t="s">
        <v>460</v>
      </c>
      <c r="B3" t="s">
        <v>455</v>
      </c>
      <c r="C3" t="s">
        <v>461</v>
      </c>
      <c r="D3" t="s">
        <v>457</v>
      </c>
      <c r="E3" s="1">
        <v>0.3026962962962963</v>
      </c>
      <c r="F3">
        <v>35.427999999999997</v>
      </c>
      <c r="G3" t="s">
        <v>462</v>
      </c>
      <c r="H3" s="2">
        <v>3790000</v>
      </c>
      <c r="I3" s="2">
        <v>160000</v>
      </c>
      <c r="J3" s="2">
        <v>1207000</v>
      </c>
      <c r="K3" s="2">
        <v>84000</v>
      </c>
      <c r="L3">
        <v>27860</v>
      </c>
      <c r="M3">
        <v>210</v>
      </c>
      <c r="N3" s="2">
        <v>78900</v>
      </c>
      <c r="O3" s="2">
        <v>5800</v>
      </c>
      <c r="P3" s="2">
        <v>92400</v>
      </c>
      <c r="Q3" s="2">
        <v>1300</v>
      </c>
      <c r="R3" s="2">
        <v>94400</v>
      </c>
      <c r="S3" s="2">
        <v>7500</v>
      </c>
      <c r="T3" s="2">
        <v>64900</v>
      </c>
      <c r="U3" s="2">
        <v>5100</v>
      </c>
      <c r="V3" s="2">
        <v>715000</v>
      </c>
      <c r="W3" s="2">
        <v>58000</v>
      </c>
      <c r="X3" s="2">
        <v>1104000</v>
      </c>
      <c r="Y3" s="2">
        <v>74000</v>
      </c>
      <c r="Z3" s="2">
        <v>130300</v>
      </c>
      <c r="AA3" s="2">
        <v>9600</v>
      </c>
      <c r="AB3" s="2">
        <v>81600</v>
      </c>
      <c r="AC3" s="2">
        <v>6600</v>
      </c>
      <c r="AD3">
        <v>8030</v>
      </c>
      <c r="AE3">
        <v>640</v>
      </c>
      <c r="AF3">
        <v>12900</v>
      </c>
      <c r="AG3">
        <v>970</v>
      </c>
      <c r="AH3">
        <v>6720</v>
      </c>
      <c r="AI3">
        <v>540</v>
      </c>
      <c r="AJ3">
        <v>5090</v>
      </c>
      <c r="AK3">
        <v>360</v>
      </c>
      <c r="AL3">
        <v>6670</v>
      </c>
      <c r="AM3">
        <v>540</v>
      </c>
      <c r="AN3">
        <v>4940</v>
      </c>
      <c r="AO3">
        <v>400</v>
      </c>
      <c r="AP3">
        <v>4600</v>
      </c>
      <c r="AQ3">
        <v>390</v>
      </c>
      <c r="AR3">
        <v>1860</v>
      </c>
      <c r="AS3">
        <v>160</v>
      </c>
      <c r="AT3">
        <v>2400</v>
      </c>
      <c r="AU3">
        <v>190</v>
      </c>
      <c r="AV3">
        <v>1630</v>
      </c>
      <c r="AW3">
        <v>150</v>
      </c>
      <c r="AX3">
        <v>104</v>
      </c>
      <c r="AY3">
        <v>13</v>
      </c>
      <c r="AZ3">
        <v>28</v>
      </c>
      <c r="BA3">
        <v>7</v>
      </c>
      <c r="BB3">
        <v>924</v>
      </c>
      <c r="BC3">
        <v>63</v>
      </c>
      <c r="BD3">
        <v>126</v>
      </c>
      <c r="BE3">
        <v>16</v>
      </c>
      <c r="BF3">
        <v>863</v>
      </c>
      <c r="BG3">
        <v>85</v>
      </c>
      <c r="BH3" s="2">
        <v>39200</v>
      </c>
      <c r="BI3" s="2">
        <v>3100</v>
      </c>
      <c r="BJ3" s="2">
        <v>15400</v>
      </c>
      <c r="BK3" s="2">
        <v>1100</v>
      </c>
      <c r="BL3">
        <v>74</v>
      </c>
      <c r="BM3">
        <v>12</v>
      </c>
      <c r="BN3" s="2">
        <v>-14700</v>
      </c>
      <c r="BO3" s="2">
        <v>1100</v>
      </c>
      <c r="BP3">
        <v>3</v>
      </c>
      <c r="BQ3">
        <v>24</v>
      </c>
      <c r="BR3" s="2">
        <v>852000</v>
      </c>
      <c r="BS3" s="2">
        <v>63000</v>
      </c>
      <c r="BT3">
        <v>139</v>
      </c>
      <c r="BU3">
        <v>12</v>
      </c>
      <c r="BV3">
        <v>7710</v>
      </c>
      <c r="BW3">
        <v>620</v>
      </c>
      <c r="BX3">
        <v>490</v>
      </c>
      <c r="BY3">
        <v>39</v>
      </c>
      <c r="BZ3">
        <v>4020</v>
      </c>
      <c r="CA3">
        <v>330</v>
      </c>
      <c r="CB3">
        <v>6050</v>
      </c>
      <c r="CC3">
        <v>410</v>
      </c>
      <c r="CD3">
        <v>567</v>
      </c>
      <c r="CE3">
        <v>42</v>
      </c>
      <c r="CF3">
        <v>2050</v>
      </c>
      <c r="CG3">
        <v>170</v>
      </c>
      <c r="CH3">
        <v>231</v>
      </c>
      <c r="CI3">
        <v>19</v>
      </c>
      <c r="CJ3">
        <v>92.8</v>
      </c>
      <c r="CK3">
        <v>7</v>
      </c>
      <c r="CL3">
        <v>162</v>
      </c>
      <c r="CM3">
        <v>13</v>
      </c>
      <c r="CN3">
        <v>17.3</v>
      </c>
      <c r="CO3">
        <v>1.2</v>
      </c>
      <c r="CP3">
        <v>95.8</v>
      </c>
      <c r="CQ3">
        <v>7.7</v>
      </c>
      <c r="CR3">
        <v>17.100000000000001</v>
      </c>
      <c r="CS3">
        <v>1.4</v>
      </c>
      <c r="CT3">
        <v>47.8</v>
      </c>
      <c r="CU3">
        <v>4.0999999999999996</v>
      </c>
      <c r="CV3">
        <v>6.28</v>
      </c>
      <c r="CW3">
        <v>0.54</v>
      </c>
      <c r="CX3">
        <v>37.299999999999997</v>
      </c>
      <c r="CY3">
        <v>3</v>
      </c>
      <c r="CZ3">
        <v>5.4</v>
      </c>
      <c r="DA3">
        <v>0.48</v>
      </c>
      <c r="DB3">
        <v>28</v>
      </c>
      <c r="DC3">
        <v>13</v>
      </c>
      <c r="DD3">
        <v>0.6</v>
      </c>
      <c r="DE3">
        <v>2</v>
      </c>
      <c r="DF3">
        <v>14.7</v>
      </c>
      <c r="DG3">
        <v>1</v>
      </c>
      <c r="DH3">
        <v>2.21</v>
      </c>
      <c r="DI3">
        <v>0.28999999999999998</v>
      </c>
      <c r="DJ3">
        <v>6.46</v>
      </c>
      <c r="DK3">
        <v>0.64</v>
      </c>
      <c r="DL3">
        <v>143</v>
      </c>
      <c r="DM3">
        <v>11</v>
      </c>
      <c r="DN3">
        <v>49.1</v>
      </c>
      <c r="DO3">
        <v>3.6</v>
      </c>
      <c r="DP3">
        <v>243</v>
      </c>
      <c r="DQ3">
        <v>38</v>
      </c>
      <c r="DR3">
        <v>5.9700000000000001E-5</v>
      </c>
      <c r="DS3">
        <v>3.8E-6</v>
      </c>
      <c r="DT3" s="2">
        <v>78100</v>
      </c>
      <c r="DU3" s="2">
        <v>5800</v>
      </c>
      <c r="DV3" s="2">
        <v>1107000</v>
      </c>
      <c r="DW3" s="2">
        <v>84000</v>
      </c>
      <c r="DX3">
        <v>60</v>
      </c>
      <c r="DY3">
        <v>210</v>
      </c>
      <c r="DZ3" s="2">
        <v>15600</v>
      </c>
      <c r="EA3" s="2">
        <v>1300</v>
      </c>
      <c r="EB3" s="2">
        <v>93600</v>
      </c>
      <c r="EC3" s="2">
        <v>7500</v>
      </c>
      <c r="ED3" s="2">
        <v>64900</v>
      </c>
      <c r="EE3" s="2">
        <v>5100</v>
      </c>
      <c r="EF3" s="2">
        <v>715000</v>
      </c>
      <c r="EG3" s="2">
        <v>58000</v>
      </c>
      <c r="EH3" s="2">
        <v>1104000</v>
      </c>
      <c r="EI3" s="2">
        <v>74000</v>
      </c>
      <c r="EJ3" s="2">
        <v>130300</v>
      </c>
      <c r="EK3" s="2">
        <v>9600</v>
      </c>
      <c r="EL3" s="2">
        <v>81600</v>
      </c>
      <c r="EM3" s="2">
        <v>6600</v>
      </c>
      <c r="EN3">
        <v>8030</v>
      </c>
      <c r="EO3">
        <v>640</v>
      </c>
      <c r="EP3">
        <v>12900</v>
      </c>
      <c r="EQ3">
        <v>970</v>
      </c>
      <c r="ER3">
        <v>6720</v>
      </c>
      <c r="ES3">
        <v>540</v>
      </c>
      <c r="ET3">
        <v>5090</v>
      </c>
      <c r="EU3">
        <v>360</v>
      </c>
      <c r="EV3">
        <v>6670</v>
      </c>
      <c r="EW3">
        <v>540</v>
      </c>
      <c r="EX3">
        <v>4940</v>
      </c>
      <c r="EY3">
        <v>400</v>
      </c>
      <c r="EZ3">
        <v>4600</v>
      </c>
      <c r="FA3">
        <v>390</v>
      </c>
      <c r="FB3">
        <v>1860</v>
      </c>
      <c r="FC3">
        <v>160</v>
      </c>
      <c r="FD3">
        <v>2400</v>
      </c>
      <c r="FE3">
        <v>190</v>
      </c>
      <c r="FF3">
        <v>1630</v>
      </c>
      <c r="FG3">
        <v>150</v>
      </c>
      <c r="FH3">
        <v>2</v>
      </c>
      <c r="FI3">
        <v>7</v>
      </c>
      <c r="FJ3">
        <v>917</v>
      </c>
      <c r="FK3">
        <v>63</v>
      </c>
      <c r="FL3">
        <v>124</v>
      </c>
      <c r="FM3">
        <v>16</v>
      </c>
      <c r="FN3">
        <v>862</v>
      </c>
      <c r="FO3">
        <v>85</v>
      </c>
      <c r="FP3" s="2">
        <v>39200</v>
      </c>
      <c r="FQ3" s="2">
        <v>3100</v>
      </c>
      <c r="FR3" s="2">
        <v>15400</v>
      </c>
      <c r="FS3" s="2">
        <v>1100</v>
      </c>
      <c r="FT3">
        <v>74</v>
      </c>
      <c r="FU3">
        <v>12</v>
      </c>
      <c r="FV3" t="s">
        <v>459</v>
      </c>
    </row>
    <row r="4" spans="1:263" x14ac:dyDescent="0.25">
      <c r="A4" t="s">
        <v>463</v>
      </c>
      <c r="B4" t="s">
        <v>455</v>
      </c>
      <c r="C4" t="s">
        <v>464</v>
      </c>
      <c r="D4" t="s">
        <v>457</v>
      </c>
      <c r="E4" s="1">
        <v>0.30342025462962963</v>
      </c>
      <c r="F4">
        <v>38.011000000000003</v>
      </c>
      <c r="G4" t="s">
        <v>465</v>
      </c>
      <c r="H4" s="2">
        <v>3780000</v>
      </c>
      <c r="I4" s="2">
        <v>130000</v>
      </c>
      <c r="J4" s="2">
        <v>1251000</v>
      </c>
      <c r="K4" s="2">
        <v>85000</v>
      </c>
      <c r="L4">
        <v>27670</v>
      </c>
      <c r="M4">
        <v>210</v>
      </c>
      <c r="N4" s="2">
        <v>79100</v>
      </c>
      <c r="O4" s="2">
        <v>5500</v>
      </c>
      <c r="P4" s="2">
        <v>90200</v>
      </c>
      <c r="Q4" s="2">
        <v>1200</v>
      </c>
      <c r="R4" s="2">
        <v>85800</v>
      </c>
      <c r="S4" s="2">
        <v>6100</v>
      </c>
      <c r="T4" s="2">
        <v>66100</v>
      </c>
      <c r="U4" s="2">
        <v>4900</v>
      </c>
      <c r="V4" s="2">
        <v>714000</v>
      </c>
      <c r="W4" s="2">
        <v>49000</v>
      </c>
      <c r="X4" s="2">
        <v>1073000</v>
      </c>
      <c r="Y4" s="2">
        <v>66000</v>
      </c>
      <c r="Z4" s="2">
        <v>126100</v>
      </c>
      <c r="AA4" s="2">
        <v>8600</v>
      </c>
      <c r="AB4" s="2">
        <v>77000</v>
      </c>
      <c r="AC4" s="2">
        <v>5700</v>
      </c>
      <c r="AD4">
        <v>7690</v>
      </c>
      <c r="AE4">
        <v>570</v>
      </c>
      <c r="AF4" s="2">
        <v>13500</v>
      </c>
      <c r="AG4" s="2">
        <v>1000</v>
      </c>
      <c r="AH4">
        <v>6700</v>
      </c>
      <c r="AI4">
        <v>510</v>
      </c>
      <c r="AJ4">
        <v>5110</v>
      </c>
      <c r="AK4">
        <v>380</v>
      </c>
      <c r="AL4">
        <v>6360</v>
      </c>
      <c r="AM4">
        <v>460</v>
      </c>
      <c r="AN4">
        <v>4920</v>
      </c>
      <c r="AO4">
        <v>400</v>
      </c>
      <c r="AP4">
        <v>4580</v>
      </c>
      <c r="AQ4">
        <v>350</v>
      </c>
      <c r="AR4">
        <v>1940</v>
      </c>
      <c r="AS4">
        <v>160</v>
      </c>
      <c r="AT4">
        <v>2680</v>
      </c>
      <c r="AU4">
        <v>220</v>
      </c>
      <c r="AV4">
        <v>1910</v>
      </c>
      <c r="AW4">
        <v>160</v>
      </c>
      <c r="AX4">
        <v>84</v>
      </c>
      <c r="AY4">
        <v>11</v>
      </c>
      <c r="AZ4">
        <v>27.5</v>
      </c>
      <c r="BA4">
        <v>6.5</v>
      </c>
      <c r="BB4">
        <v>840</v>
      </c>
      <c r="BC4">
        <v>51</v>
      </c>
      <c r="BD4">
        <v>114</v>
      </c>
      <c r="BE4">
        <v>15</v>
      </c>
      <c r="BF4">
        <v>786</v>
      </c>
      <c r="BG4">
        <v>77</v>
      </c>
      <c r="BH4" s="2">
        <v>34400</v>
      </c>
      <c r="BI4" s="2">
        <v>2500</v>
      </c>
      <c r="BJ4">
        <v>13730</v>
      </c>
      <c r="BK4">
        <v>880</v>
      </c>
      <c r="BL4">
        <v>73</v>
      </c>
      <c r="BM4">
        <v>11</v>
      </c>
      <c r="BN4" s="2">
        <v>-14300</v>
      </c>
      <c r="BO4" s="2">
        <v>1100</v>
      </c>
      <c r="BP4">
        <v>7</v>
      </c>
      <c r="BQ4">
        <v>22</v>
      </c>
      <c r="BR4" s="2">
        <v>853000</v>
      </c>
      <c r="BS4" s="2">
        <v>60000</v>
      </c>
      <c r="BT4">
        <v>112.8</v>
      </c>
      <c r="BU4">
        <v>9.8000000000000007</v>
      </c>
      <c r="BV4">
        <v>7010</v>
      </c>
      <c r="BW4">
        <v>500</v>
      </c>
      <c r="BX4">
        <v>499</v>
      </c>
      <c r="BY4">
        <v>37</v>
      </c>
      <c r="BZ4">
        <v>4020</v>
      </c>
      <c r="CA4">
        <v>280</v>
      </c>
      <c r="CB4">
        <v>5880</v>
      </c>
      <c r="CC4">
        <v>360</v>
      </c>
      <c r="CD4">
        <v>548</v>
      </c>
      <c r="CE4">
        <v>38</v>
      </c>
      <c r="CF4">
        <v>1930</v>
      </c>
      <c r="CG4">
        <v>140</v>
      </c>
      <c r="CH4">
        <v>222</v>
      </c>
      <c r="CI4">
        <v>17</v>
      </c>
      <c r="CJ4">
        <v>97.1</v>
      </c>
      <c r="CK4">
        <v>7.2</v>
      </c>
      <c r="CL4">
        <v>162</v>
      </c>
      <c r="CM4">
        <v>12</v>
      </c>
      <c r="CN4">
        <v>17.399999999999999</v>
      </c>
      <c r="CO4">
        <v>1.3</v>
      </c>
      <c r="CP4">
        <v>91.4</v>
      </c>
      <c r="CQ4">
        <v>6.7</v>
      </c>
      <c r="CR4">
        <v>17.100000000000001</v>
      </c>
      <c r="CS4">
        <v>1.4</v>
      </c>
      <c r="CT4">
        <v>47.7</v>
      </c>
      <c r="CU4">
        <v>3.7</v>
      </c>
      <c r="CV4">
        <v>6.56</v>
      </c>
      <c r="CW4">
        <v>0.54</v>
      </c>
      <c r="CX4">
        <v>41.7</v>
      </c>
      <c r="CY4">
        <v>3.5</v>
      </c>
      <c r="CZ4">
        <v>6.34</v>
      </c>
      <c r="DA4">
        <v>0.54</v>
      </c>
      <c r="DB4">
        <v>6</v>
      </c>
      <c r="DC4">
        <v>11</v>
      </c>
      <c r="DD4">
        <v>0.5</v>
      </c>
      <c r="DE4">
        <v>1.8</v>
      </c>
      <c r="DF4">
        <v>13.34</v>
      </c>
      <c r="DG4">
        <v>0.82</v>
      </c>
      <c r="DH4">
        <v>1.99</v>
      </c>
      <c r="DI4">
        <v>0.27</v>
      </c>
      <c r="DJ4">
        <v>5.89</v>
      </c>
      <c r="DK4">
        <v>0.57999999999999996</v>
      </c>
      <c r="DL4">
        <v>125.8</v>
      </c>
      <c r="DM4">
        <v>9.1999999999999993</v>
      </c>
      <c r="DN4">
        <v>43.9</v>
      </c>
      <c r="DO4">
        <v>2.8</v>
      </c>
      <c r="DP4">
        <v>240</v>
      </c>
      <c r="DQ4">
        <v>37</v>
      </c>
      <c r="DR4">
        <v>5.3399999999999997E-5</v>
      </c>
      <c r="DS4">
        <v>3.1999999999999999E-6</v>
      </c>
      <c r="DT4" s="2">
        <v>78200</v>
      </c>
      <c r="DU4" s="2">
        <v>5500</v>
      </c>
      <c r="DV4" s="2">
        <v>1151000</v>
      </c>
      <c r="DW4" s="2">
        <v>85000</v>
      </c>
      <c r="DX4">
        <v>70</v>
      </c>
      <c r="DY4">
        <v>210</v>
      </c>
      <c r="DZ4" s="2">
        <v>13600</v>
      </c>
      <c r="EA4" s="2">
        <v>1200</v>
      </c>
      <c r="EB4" s="2">
        <v>85000</v>
      </c>
      <c r="EC4" s="2">
        <v>6100</v>
      </c>
      <c r="ED4" s="2">
        <v>66100</v>
      </c>
      <c r="EE4" s="2">
        <v>4900</v>
      </c>
      <c r="EF4" s="2">
        <v>714000</v>
      </c>
      <c r="EG4" s="2">
        <v>49000</v>
      </c>
      <c r="EH4" s="2">
        <v>1073000</v>
      </c>
      <c r="EI4" s="2">
        <v>66000</v>
      </c>
      <c r="EJ4" s="2">
        <v>126100</v>
      </c>
      <c r="EK4" s="2">
        <v>8600</v>
      </c>
      <c r="EL4" s="2">
        <v>77000</v>
      </c>
      <c r="EM4" s="2">
        <v>5700</v>
      </c>
      <c r="EN4">
        <v>7690</v>
      </c>
      <c r="EO4">
        <v>570</v>
      </c>
      <c r="EP4" s="2">
        <v>13500</v>
      </c>
      <c r="EQ4" s="2">
        <v>1000</v>
      </c>
      <c r="ER4">
        <v>6700</v>
      </c>
      <c r="ES4">
        <v>510</v>
      </c>
      <c r="ET4">
        <v>5110</v>
      </c>
      <c r="EU4">
        <v>380</v>
      </c>
      <c r="EV4">
        <v>6360</v>
      </c>
      <c r="EW4">
        <v>460</v>
      </c>
      <c r="EX4">
        <v>4920</v>
      </c>
      <c r="EY4">
        <v>400</v>
      </c>
      <c r="EZ4">
        <v>4580</v>
      </c>
      <c r="FA4">
        <v>350</v>
      </c>
      <c r="FB4">
        <v>1940</v>
      </c>
      <c r="FC4">
        <v>160</v>
      </c>
      <c r="FD4">
        <v>2680</v>
      </c>
      <c r="FE4">
        <v>220</v>
      </c>
      <c r="FF4">
        <v>1910</v>
      </c>
      <c r="FG4">
        <v>160</v>
      </c>
      <c r="FH4">
        <v>1.6</v>
      </c>
      <c r="FI4">
        <v>6.5</v>
      </c>
      <c r="FJ4">
        <v>833</v>
      </c>
      <c r="FK4">
        <v>51</v>
      </c>
      <c r="FL4">
        <v>112</v>
      </c>
      <c r="FM4">
        <v>15</v>
      </c>
      <c r="FN4">
        <v>785</v>
      </c>
      <c r="FO4">
        <v>77</v>
      </c>
      <c r="FP4" s="2">
        <v>34400</v>
      </c>
      <c r="FQ4" s="2">
        <v>2500</v>
      </c>
      <c r="FR4">
        <v>13730</v>
      </c>
      <c r="FS4">
        <v>880</v>
      </c>
      <c r="FT4">
        <v>73</v>
      </c>
      <c r="FU4">
        <v>11</v>
      </c>
      <c r="FV4" t="s">
        <v>459</v>
      </c>
    </row>
    <row r="5" spans="1:263" x14ac:dyDescent="0.25">
      <c r="A5" t="s">
        <v>466</v>
      </c>
      <c r="B5" t="s">
        <v>455</v>
      </c>
      <c r="C5" t="s">
        <v>467</v>
      </c>
      <c r="D5" t="s">
        <v>457</v>
      </c>
      <c r="E5" s="1">
        <v>0.33694247685185186</v>
      </c>
      <c r="F5">
        <v>40.338000000000001</v>
      </c>
      <c r="G5" t="s">
        <v>468</v>
      </c>
      <c r="H5" s="2">
        <v>4180000</v>
      </c>
      <c r="I5" s="2">
        <v>150000</v>
      </c>
      <c r="J5" s="2">
        <v>1333000</v>
      </c>
      <c r="K5" s="2">
        <v>69000</v>
      </c>
      <c r="L5">
        <v>24100</v>
      </c>
      <c r="M5">
        <v>170</v>
      </c>
      <c r="N5" s="2">
        <v>87800</v>
      </c>
      <c r="O5" s="2">
        <v>4800</v>
      </c>
      <c r="P5">
        <v>94190</v>
      </c>
      <c r="Q5">
        <v>910</v>
      </c>
      <c r="R5" s="2">
        <v>92400</v>
      </c>
      <c r="S5" s="2">
        <v>5100</v>
      </c>
      <c r="T5" s="2">
        <v>78500</v>
      </c>
      <c r="U5" s="2">
        <v>4400</v>
      </c>
      <c r="V5" s="2">
        <v>804000</v>
      </c>
      <c r="W5" s="2">
        <v>41000</v>
      </c>
      <c r="X5" s="2">
        <v>1219000</v>
      </c>
      <c r="Y5" s="2">
        <v>60000</v>
      </c>
      <c r="Z5" s="2">
        <v>149800</v>
      </c>
      <c r="AA5" s="2">
        <v>8100</v>
      </c>
      <c r="AB5" s="2">
        <v>89700</v>
      </c>
      <c r="AC5" s="2">
        <v>4900</v>
      </c>
      <c r="AD5">
        <v>8870</v>
      </c>
      <c r="AE5">
        <v>510</v>
      </c>
      <c r="AF5">
        <v>14950</v>
      </c>
      <c r="AG5">
        <v>880</v>
      </c>
      <c r="AH5">
        <v>7570</v>
      </c>
      <c r="AI5">
        <v>430</v>
      </c>
      <c r="AJ5">
        <v>5580</v>
      </c>
      <c r="AK5">
        <v>320</v>
      </c>
      <c r="AL5">
        <v>7220</v>
      </c>
      <c r="AM5">
        <v>400</v>
      </c>
      <c r="AN5">
        <v>5660</v>
      </c>
      <c r="AO5">
        <v>340</v>
      </c>
      <c r="AP5">
        <v>5030</v>
      </c>
      <c r="AQ5">
        <v>280</v>
      </c>
      <c r="AR5">
        <v>2010</v>
      </c>
      <c r="AS5">
        <v>150</v>
      </c>
      <c r="AT5">
        <v>2980</v>
      </c>
      <c r="AU5">
        <v>190</v>
      </c>
      <c r="AV5">
        <v>2130</v>
      </c>
      <c r="AW5">
        <v>120</v>
      </c>
      <c r="AX5">
        <v>85</v>
      </c>
      <c r="AY5">
        <v>12</v>
      </c>
      <c r="AZ5">
        <v>25.7</v>
      </c>
      <c r="BA5">
        <v>6.9</v>
      </c>
      <c r="BB5">
        <v>1037</v>
      </c>
      <c r="BC5">
        <v>56</v>
      </c>
      <c r="BD5">
        <v>126</v>
      </c>
      <c r="BE5">
        <v>14</v>
      </c>
      <c r="BF5">
        <v>1063</v>
      </c>
      <c r="BG5">
        <v>74</v>
      </c>
      <c r="BH5" s="2">
        <v>43400</v>
      </c>
      <c r="BI5" s="2">
        <v>2300</v>
      </c>
      <c r="BJ5">
        <v>16540</v>
      </c>
      <c r="BK5">
        <v>900</v>
      </c>
      <c r="BL5">
        <v>59.3</v>
      </c>
      <c r="BM5">
        <v>8</v>
      </c>
      <c r="BN5" s="2">
        <v>-81500</v>
      </c>
      <c r="BO5" s="2">
        <v>5000</v>
      </c>
      <c r="BP5">
        <v>-46</v>
      </c>
      <c r="BQ5">
        <v>19</v>
      </c>
      <c r="BR5" s="2">
        <v>949000</v>
      </c>
      <c r="BS5" s="2">
        <v>52000</v>
      </c>
      <c r="BT5">
        <v>123</v>
      </c>
      <c r="BU5">
        <v>7.4</v>
      </c>
      <c r="BV5">
        <v>7720</v>
      </c>
      <c r="BW5">
        <v>430</v>
      </c>
      <c r="BX5">
        <v>592</v>
      </c>
      <c r="BY5">
        <v>33</v>
      </c>
      <c r="BZ5">
        <v>4700</v>
      </c>
      <c r="CA5">
        <v>240</v>
      </c>
      <c r="CB5">
        <v>6860</v>
      </c>
      <c r="CC5">
        <v>340</v>
      </c>
      <c r="CD5">
        <v>650</v>
      </c>
      <c r="CE5">
        <v>35</v>
      </c>
      <c r="CF5">
        <v>2140</v>
      </c>
      <c r="CG5">
        <v>120</v>
      </c>
      <c r="CH5">
        <v>255</v>
      </c>
      <c r="CI5">
        <v>15</v>
      </c>
      <c r="CJ5">
        <v>111</v>
      </c>
      <c r="CK5">
        <v>6.5</v>
      </c>
      <c r="CL5">
        <v>189</v>
      </c>
      <c r="CM5">
        <v>11</v>
      </c>
      <c r="CN5">
        <v>19.8</v>
      </c>
      <c r="CO5">
        <v>1.1000000000000001</v>
      </c>
      <c r="CP5">
        <v>108.3</v>
      </c>
      <c r="CQ5">
        <v>5.9</v>
      </c>
      <c r="CR5">
        <v>20.3</v>
      </c>
      <c r="CS5">
        <v>1.2</v>
      </c>
      <c r="CT5">
        <v>51.7</v>
      </c>
      <c r="CU5">
        <v>2.9</v>
      </c>
      <c r="CV5">
        <v>7</v>
      </c>
      <c r="CW5">
        <v>0.51</v>
      </c>
      <c r="CX5">
        <v>47.9</v>
      </c>
      <c r="CY5">
        <v>3</v>
      </c>
      <c r="CZ5">
        <v>7.41</v>
      </c>
      <c r="DA5">
        <v>0.43</v>
      </c>
      <c r="DB5">
        <v>1</v>
      </c>
      <c r="DC5">
        <v>12</v>
      </c>
      <c r="DD5">
        <v>0.9</v>
      </c>
      <c r="DE5">
        <v>1.9</v>
      </c>
      <c r="DF5">
        <v>16.850000000000001</v>
      </c>
      <c r="DG5">
        <v>0.92</v>
      </c>
      <c r="DH5">
        <v>2.27</v>
      </c>
      <c r="DI5">
        <v>0.25</v>
      </c>
      <c r="DJ5">
        <v>8.08</v>
      </c>
      <c r="DK5">
        <v>0.56000000000000005</v>
      </c>
      <c r="DL5">
        <v>165.3</v>
      </c>
      <c r="DM5">
        <v>8.6</v>
      </c>
      <c r="DN5">
        <v>53.6</v>
      </c>
      <c r="DO5">
        <v>2.9</v>
      </c>
      <c r="DP5">
        <v>143</v>
      </c>
      <c r="DQ5">
        <v>19</v>
      </c>
      <c r="DR5">
        <v>5.8699999999999997E-5</v>
      </c>
      <c r="DS5">
        <v>3.1E-6</v>
      </c>
      <c r="DT5" s="2">
        <v>86900</v>
      </c>
      <c r="DU5" s="2">
        <v>4800</v>
      </c>
      <c r="DV5" s="2">
        <v>1254000</v>
      </c>
      <c r="DW5" s="2">
        <v>68000</v>
      </c>
      <c r="DX5">
        <v>-430</v>
      </c>
      <c r="DY5">
        <v>160</v>
      </c>
      <c r="DZ5">
        <v>14860</v>
      </c>
      <c r="EA5">
        <v>910</v>
      </c>
      <c r="EB5" s="2">
        <v>91700</v>
      </c>
      <c r="EC5" s="2">
        <v>5100</v>
      </c>
      <c r="ED5" s="2">
        <v>78500</v>
      </c>
      <c r="EE5" s="2">
        <v>4400</v>
      </c>
      <c r="EF5" s="2">
        <v>804000</v>
      </c>
      <c r="EG5" s="2">
        <v>41000</v>
      </c>
      <c r="EH5" s="2">
        <v>1219000</v>
      </c>
      <c r="EI5" s="2">
        <v>60000</v>
      </c>
      <c r="EJ5" s="2">
        <v>149800</v>
      </c>
      <c r="EK5" s="2">
        <v>8100</v>
      </c>
      <c r="EL5" s="2">
        <v>89700</v>
      </c>
      <c r="EM5" s="2">
        <v>4900</v>
      </c>
      <c r="EN5">
        <v>8870</v>
      </c>
      <c r="EO5">
        <v>510</v>
      </c>
      <c r="EP5">
        <v>14950</v>
      </c>
      <c r="EQ5">
        <v>880</v>
      </c>
      <c r="ER5">
        <v>7570</v>
      </c>
      <c r="ES5">
        <v>430</v>
      </c>
      <c r="ET5">
        <v>5580</v>
      </c>
      <c r="EU5">
        <v>320</v>
      </c>
      <c r="EV5">
        <v>7220</v>
      </c>
      <c r="EW5">
        <v>400</v>
      </c>
      <c r="EX5">
        <v>5660</v>
      </c>
      <c r="EY5">
        <v>340</v>
      </c>
      <c r="EZ5">
        <v>5030</v>
      </c>
      <c r="FA5">
        <v>280</v>
      </c>
      <c r="FB5">
        <v>2010</v>
      </c>
      <c r="FC5">
        <v>150</v>
      </c>
      <c r="FD5">
        <v>2980</v>
      </c>
      <c r="FE5">
        <v>190</v>
      </c>
      <c r="FF5">
        <v>2130</v>
      </c>
      <c r="FG5">
        <v>120</v>
      </c>
      <c r="FH5">
        <v>3.5</v>
      </c>
      <c r="FI5">
        <v>6.9</v>
      </c>
      <c r="FJ5">
        <v>1031</v>
      </c>
      <c r="FK5">
        <v>56</v>
      </c>
      <c r="FL5">
        <v>126</v>
      </c>
      <c r="FM5">
        <v>14</v>
      </c>
      <c r="FN5">
        <v>1063</v>
      </c>
      <c r="FO5">
        <v>74</v>
      </c>
      <c r="FP5" s="2">
        <v>43400</v>
      </c>
      <c r="FQ5" s="2">
        <v>2300</v>
      </c>
      <c r="FR5">
        <v>16540</v>
      </c>
      <c r="FS5">
        <v>900</v>
      </c>
      <c r="FT5">
        <v>59.3</v>
      </c>
      <c r="FU5">
        <v>8</v>
      </c>
      <c r="FV5" t="s">
        <v>459</v>
      </c>
    </row>
    <row r="6" spans="1:263" x14ac:dyDescent="0.25">
      <c r="A6" t="s">
        <v>469</v>
      </c>
      <c r="B6" t="s">
        <v>455</v>
      </c>
      <c r="C6" t="s">
        <v>470</v>
      </c>
      <c r="D6" t="s">
        <v>457</v>
      </c>
      <c r="E6" s="1">
        <v>0.33773009259259257</v>
      </c>
      <c r="F6">
        <v>37.53</v>
      </c>
      <c r="G6" t="s">
        <v>471</v>
      </c>
      <c r="H6" s="2">
        <v>3780000</v>
      </c>
      <c r="I6" s="2">
        <v>140000</v>
      </c>
      <c r="J6" s="2">
        <v>1378000</v>
      </c>
      <c r="K6" s="2">
        <v>77000</v>
      </c>
      <c r="L6">
        <v>25220</v>
      </c>
      <c r="M6">
        <v>220</v>
      </c>
      <c r="N6" s="2">
        <v>89800</v>
      </c>
      <c r="O6" s="2">
        <v>4700</v>
      </c>
      <c r="P6" s="2">
        <v>96500</v>
      </c>
      <c r="Q6" s="2">
        <v>1100</v>
      </c>
      <c r="R6" s="2">
        <v>104700</v>
      </c>
      <c r="S6" s="2">
        <v>5500</v>
      </c>
      <c r="T6" s="2">
        <v>39300</v>
      </c>
      <c r="U6" s="2">
        <v>2400</v>
      </c>
      <c r="V6" s="2">
        <v>761000</v>
      </c>
      <c r="W6" s="2">
        <v>40000</v>
      </c>
      <c r="X6" s="2">
        <v>996600</v>
      </c>
      <c r="Y6" s="2">
        <v>57000</v>
      </c>
      <c r="Z6" s="2">
        <v>103400</v>
      </c>
      <c r="AA6" s="2">
        <v>5800</v>
      </c>
      <c r="AB6" s="2">
        <v>62200</v>
      </c>
      <c r="AC6" s="2">
        <v>3800</v>
      </c>
      <c r="AD6">
        <v>5490</v>
      </c>
      <c r="AE6">
        <v>380</v>
      </c>
      <c r="AF6">
        <v>11800</v>
      </c>
      <c r="AG6">
        <v>790</v>
      </c>
      <c r="AH6">
        <v>4770</v>
      </c>
      <c r="AI6">
        <v>300</v>
      </c>
      <c r="AJ6">
        <v>3070</v>
      </c>
      <c r="AK6">
        <v>200</v>
      </c>
      <c r="AL6">
        <v>3600</v>
      </c>
      <c r="AM6">
        <v>230</v>
      </c>
      <c r="AN6">
        <v>2690</v>
      </c>
      <c r="AO6">
        <v>180</v>
      </c>
      <c r="AP6">
        <v>2450</v>
      </c>
      <c r="AQ6">
        <v>200</v>
      </c>
      <c r="AR6">
        <v>936</v>
      </c>
      <c r="AS6">
        <v>71</v>
      </c>
      <c r="AT6">
        <v>1239</v>
      </c>
      <c r="AU6">
        <v>86</v>
      </c>
      <c r="AV6">
        <v>932</v>
      </c>
      <c r="AW6">
        <v>71</v>
      </c>
      <c r="AX6">
        <v>90</v>
      </c>
      <c r="AY6">
        <v>12</v>
      </c>
      <c r="AZ6">
        <v>42.5</v>
      </c>
      <c r="BA6">
        <v>9.1999999999999993</v>
      </c>
      <c r="BB6">
        <v>780</v>
      </c>
      <c r="BC6">
        <v>46</v>
      </c>
      <c r="BD6">
        <v>128</v>
      </c>
      <c r="BE6">
        <v>15</v>
      </c>
      <c r="BF6">
        <v>934</v>
      </c>
      <c r="BG6">
        <v>82</v>
      </c>
      <c r="BH6" s="2">
        <v>39300</v>
      </c>
      <c r="BI6" s="2">
        <v>2500</v>
      </c>
      <c r="BJ6">
        <v>12480</v>
      </c>
      <c r="BK6">
        <v>700</v>
      </c>
      <c r="BL6">
        <v>58.4</v>
      </c>
      <c r="BM6">
        <v>9.6</v>
      </c>
      <c r="BN6" s="2">
        <v>-61000</v>
      </c>
      <c r="BO6" s="2">
        <v>4000</v>
      </c>
      <c r="BP6">
        <v>-4.2</v>
      </c>
      <c r="BQ6">
        <v>8</v>
      </c>
      <c r="BR6" s="2">
        <v>972000</v>
      </c>
      <c r="BS6" s="2">
        <v>51000</v>
      </c>
      <c r="BT6">
        <v>185</v>
      </c>
      <c r="BU6">
        <v>11</v>
      </c>
      <c r="BV6">
        <v>8760</v>
      </c>
      <c r="BW6">
        <v>460</v>
      </c>
      <c r="BX6">
        <v>296</v>
      </c>
      <c r="BY6">
        <v>18</v>
      </c>
      <c r="BZ6">
        <v>4450</v>
      </c>
      <c r="CA6">
        <v>230</v>
      </c>
      <c r="CB6">
        <v>5610</v>
      </c>
      <c r="CC6">
        <v>320</v>
      </c>
      <c r="CD6">
        <v>449</v>
      </c>
      <c r="CE6">
        <v>25</v>
      </c>
      <c r="CF6">
        <v>1481</v>
      </c>
      <c r="CG6">
        <v>91</v>
      </c>
      <c r="CH6">
        <v>158</v>
      </c>
      <c r="CI6">
        <v>11</v>
      </c>
      <c r="CJ6">
        <v>87.7</v>
      </c>
      <c r="CK6">
        <v>5.9</v>
      </c>
      <c r="CL6">
        <v>119.4</v>
      </c>
      <c r="CM6">
        <v>7.5</v>
      </c>
      <c r="CN6">
        <v>10.89</v>
      </c>
      <c r="CO6">
        <v>0.72</v>
      </c>
      <c r="CP6">
        <v>54.1</v>
      </c>
      <c r="CQ6">
        <v>3.4</v>
      </c>
      <c r="CR6">
        <v>9.66</v>
      </c>
      <c r="CS6">
        <v>0.66</v>
      </c>
      <c r="CT6">
        <v>25.1</v>
      </c>
      <c r="CU6">
        <v>2.1</v>
      </c>
      <c r="CV6">
        <v>3.26</v>
      </c>
      <c r="CW6">
        <v>0.25</v>
      </c>
      <c r="CX6">
        <v>19.899999999999999</v>
      </c>
      <c r="CY6">
        <v>1.4</v>
      </c>
      <c r="CZ6">
        <v>3.25</v>
      </c>
      <c r="DA6">
        <v>0.25</v>
      </c>
      <c r="DB6">
        <v>5</v>
      </c>
      <c r="DC6">
        <v>12</v>
      </c>
      <c r="DD6">
        <v>5.5</v>
      </c>
      <c r="DE6">
        <v>2.5</v>
      </c>
      <c r="DF6">
        <v>12.67</v>
      </c>
      <c r="DG6">
        <v>0.76</v>
      </c>
      <c r="DH6">
        <v>2.31</v>
      </c>
      <c r="DI6">
        <v>0.26</v>
      </c>
      <c r="DJ6">
        <v>7.11</v>
      </c>
      <c r="DK6">
        <v>0.62</v>
      </c>
      <c r="DL6">
        <v>150</v>
      </c>
      <c r="DM6">
        <v>9.3000000000000007</v>
      </c>
      <c r="DN6">
        <v>40.5</v>
      </c>
      <c r="DO6">
        <v>2.2999999999999998</v>
      </c>
      <c r="DP6">
        <v>135</v>
      </c>
      <c r="DQ6">
        <v>22</v>
      </c>
      <c r="DR6">
        <v>4.21E-5</v>
      </c>
      <c r="DS6">
        <v>2.5000000000000002E-6</v>
      </c>
      <c r="DT6" s="2">
        <v>89000</v>
      </c>
      <c r="DU6" s="2">
        <v>4700</v>
      </c>
      <c r="DV6" s="2">
        <v>1299000</v>
      </c>
      <c r="DW6" s="2">
        <v>77000</v>
      </c>
      <c r="DX6">
        <v>-140</v>
      </c>
      <c r="DY6">
        <v>210</v>
      </c>
      <c r="DZ6" s="2">
        <v>17100</v>
      </c>
      <c r="EA6" s="2">
        <v>1100</v>
      </c>
      <c r="EB6" s="2">
        <v>104100</v>
      </c>
      <c r="EC6" s="2">
        <v>5500</v>
      </c>
      <c r="ED6" s="2">
        <v>39300</v>
      </c>
      <c r="EE6" s="2">
        <v>2400</v>
      </c>
      <c r="EF6" s="2">
        <v>761000</v>
      </c>
      <c r="EG6" s="2">
        <v>40000</v>
      </c>
      <c r="EH6" s="2">
        <v>996600</v>
      </c>
      <c r="EI6" s="2">
        <v>57000</v>
      </c>
      <c r="EJ6" s="2">
        <v>103400</v>
      </c>
      <c r="EK6" s="2">
        <v>5800</v>
      </c>
      <c r="EL6" s="2">
        <v>62200</v>
      </c>
      <c r="EM6" s="2">
        <v>3800</v>
      </c>
      <c r="EN6">
        <v>5490</v>
      </c>
      <c r="EO6">
        <v>380</v>
      </c>
      <c r="EP6">
        <v>11800</v>
      </c>
      <c r="EQ6">
        <v>790</v>
      </c>
      <c r="ER6">
        <v>4770</v>
      </c>
      <c r="ES6">
        <v>300</v>
      </c>
      <c r="ET6">
        <v>3070</v>
      </c>
      <c r="EU6">
        <v>200</v>
      </c>
      <c r="EV6">
        <v>3600</v>
      </c>
      <c r="EW6">
        <v>230</v>
      </c>
      <c r="EX6">
        <v>2690</v>
      </c>
      <c r="EY6">
        <v>180</v>
      </c>
      <c r="EZ6">
        <v>2450</v>
      </c>
      <c r="FA6">
        <v>200</v>
      </c>
      <c r="FB6">
        <v>936</v>
      </c>
      <c r="FC6">
        <v>71</v>
      </c>
      <c r="FD6">
        <v>1239</v>
      </c>
      <c r="FE6">
        <v>86</v>
      </c>
      <c r="FF6">
        <v>932</v>
      </c>
      <c r="FG6">
        <v>71</v>
      </c>
      <c r="FH6">
        <v>20.399999999999999</v>
      </c>
      <c r="FI6">
        <v>9.1999999999999993</v>
      </c>
      <c r="FJ6">
        <v>775</v>
      </c>
      <c r="FK6">
        <v>46</v>
      </c>
      <c r="FL6">
        <v>128</v>
      </c>
      <c r="FM6">
        <v>15</v>
      </c>
      <c r="FN6">
        <v>934</v>
      </c>
      <c r="FO6">
        <v>82</v>
      </c>
      <c r="FP6" s="2">
        <v>39300</v>
      </c>
      <c r="FQ6" s="2">
        <v>2500</v>
      </c>
      <c r="FR6">
        <v>12480</v>
      </c>
      <c r="FS6">
        <v>700</v>
      </c>
      <c r="FT6">
        <v>58.4</v>
      </c>
      <c r="FU6">
        <v>9.6</v>
      </c>
      <c r="FV6" t="s">
        <v>459</v>
      </c>
    </row>
    <row r="7" spans="1:263" x14ac:dyDescent="0.25">
      <c r="A7" t="s">
        <v>472</v>
      </c>
      <c r="B7" t="s">
        <v>455</v>
      </c>
      <c r="C7" t="s">
        <v>473</v>
      </c>
      <c r="D7" t="s">
        <v>457</v>
      </c>
      <c r="E7" s="1">
        <v>0.33843842592592593</v>
      </c>
      <c r="F7">
        <v>41.581000000000003</v>
      </c>
      <c r="G7" t="s">
        <v>474</v>
      </c>
      <c r="H7" s="2">
        <v>3680000</v>
      </c>
      <c r="I7" s="2">
        <v>110000</v>
      </c>
      <c r="J7" s="2">
        <v>1338000</v>
      </c>
      <c r="K7" s="2">
        <v>68000</v>
      </c>
      <c r="L7">
        <v>26650</v>
      </c>
      <c r="M7">
        <v>180</v>
      </c>
      <c r="N7" s="2">
        <v>87900</v>
      </c>
      <c r="O7" s="2">
        <v>4500</v>
      </c>
      <c r="P7" s="2">
        <v>95400</v>
      </c>
      <c r="Q7" s="2">
        <v>1100</v>
      </c>
      <c r="R7" s="2">
        <v>99000</v>
      </c>
      <c r="S7" s="2">
        <v>5500</v>
      </c>
      <c r="T7" s="2">
        <v>37300</v>
      </c>
      <c r="U7" s="2">
        <v>2000</v>
      </c>
      <c r="V7" s="2">
        <v>726000</v>
      </c>
      <c r="W7" s="2">
        <v>32000</v>
      </c>
      <c r="X7" s="2">
        <v>977000</v>
      </c>
      <c r="Y7" s="2">
        <v>46000</v>
      </c>
      <c r="Z7" s="2">
        <v>100700</v>
      </c>
      <c r="AA7" s="2">
        <v>5300</v>
      </c>
      <c r="AB7" s="2">
        <v>57400</v>
      </c>
      <c r="AC7" s="2">
        <v>2800</v>
      </c>
      <c r="AD7">
        <v>5550</v>
      </c>
      <c r="AE7">
        <v>330</v>
      </c>
      <c r="AF7">
        <v>11190</v>
      </c>
      <c r="AG7">
        <v>630</v>
      </c>
      <c r="AH7">
        <v>4380</v>
      </c>
      <c r="AI7">
        <v>300</v>
      </c>
      <c r="AJ7">
        <v>3000</v>
      </c>
      <c r="AK7">
        <v>190</v>
      </c>
      <c r="AL7">
        <v>3600</v>
      </c>
      <c r="AM7">
        <v>220</v>
      </c>
      <c r="AN7">
        <v>2610</v>
      </c>
      <c r="AO7">
        <v>160</v>
      </c>
      <c r="AP7">
        <v>2270</v>
      </c>
      <c r="AQ7">
        <v>160</v>
      </c>
      <c r="AR7">
        <v>910</v>
      </c>
      <c r="AS7">
        <v>74</v>
      </c>
      <c r="AT7">
        <v>1119</v>
      </c>
      <c r="AU7">
        <v>85</v>
      </c>
      <c r="AV7">
        <v>977</v>
      </c>
      <c r="AW7">
        <v>67</v>
      </c>
      <c r="AX7">
        <v>77</v>
      </c>
      <c r="AY7">
        <v>11</v>
      </c>
      <c r="AZ7">
        <v>24.8</v>
      </c>
      <c r="BA7">
        <v>6.8</v>
      </c>
      <c r="BB7">
        <v>688</v>
      </c>
      <c r="BC7">
        <v>33</v>
      </c>
      <c r="BD7">
        <v>130</v>
      </c>
      <c r="BE7">
        <v>16</v>
      </c>
      <c r="BF7">
        <v>994</v>
      </c>
      <c r="BG7">
        <v>80</v>
      </c>
      <c r="BH7" s="2">
        <v>38800</v>
      </c>
      <c r="BI7" s="2">
        <v>1900</v>
      </c>
      <c r="BJ7">
        <v>11440</v>
      </c>
      <c r="BK7">
        <v>530</v>
      </c>
      <c r="BL7">
        <v>57</v>
      </c>
      <c r="BM7">
        <v>11</v>
      </c>
      <c r="BN7" s="2">
        <v>-41600</v>
      </c>
      <c r="BO7" s="2">
        <v>2600</v>
      </c>
      <c r="BP7">
        <v>5.9</v>
      </c>
      <c r="BQ7">
        <v>3.2</v>
      </c>
      <c r="BR7" s="2">
        <v>950000</v>
      </c>
      <c r="BS7" s="2">
        <v>49000</v>
      </c>
      <c r="BT7">
        <v>403</v>
      </c>
      <c r="BU7">
        <v>31</v>
      </c>
      <c r="BV7">
        <v>8280</v>
      </c>
      <c r="BW7">
        <v>460</v>
      </c>
      <c r="BX7">
        <v>281</v>
      </c>
      <c r="BY7">
        <v>15</v>
      </c>
      <c r="BZ7">
        <v>4250</v>
      </c>
      <c r="CA7">
        <v>190</v>
      </c>
      <c r="CB7">
        <v>5500</v>
      </c>
      <c r="CC7">
        <v>260</v>
      </c>
      <c r="CD7">
        <v>437</v>
      </c>
      <c r="CE7">
        <v>23</v>
      </c>
      <c r="CF7">
        <v>1365</v>
      </c>
      <c r="CG7">
        <v>67</v>
      </c>
      <c r="CH7">
        <v>159.4</v>
      </c>
      <c r="CI7">
        <v>9.6</v>
      </c>
      <c r="CJ7">
        <v>83.2</v>
      </c>
      <c r="CK7">
        <v>4.7</v>
      </c>
      <c r="CL7">
        <v>109.6</v>
      </c>
      <c r="CM7">
        <v>7.4</v>
      </c>
      <c r="CN7">
        <v>10.64</v>
      </c>
      <c r="CO7">
        <v>0.68</v>
      </c>
      <c r="CP7">
        <v>54.1</v>
      </c>
      <c r="CQ7">
        <v>3.3</v>
      </c>
      <c r="CR7">
        <v>9.4</v>
      </c>
      <c r="CS7">
        <v>0.57999999999999996</v>
      </c>
      <c r="CT7">
        <v>23.3</v>
      </c>
      <c r="CU7">
        <v>1.6</v>
      </c>
      <c r="CV7">
        <v>3.17</v>
      </c>
      <c r="CW7">
        <v>0.26</v>
      </c>
      <c r="CX7">
        <v>18</v>
      </c>
      <c r="CY7">
        <v>1.4</v>
      </c>
      <c r="CZ7">
        <v>3.41</v>
      </c>
      <c r="DA7">
        <v>0.23</v>
      </c>
      <c r="DB7">
        <v>-12</v>
      </c>
      <c r="DC7">
        <v>11</v>
      </c>
      <c r="DD7">
        <v>0.7</v>
      </c>
      <c r="DE7">
        <v>1.8</v>
      </c>
      <c r="DF7">
        <v>11.18</v>
      </c>
      <c r="DG7">
        <v>0.53</v>
      </c>
      <c r="DH7">
        <v>2.35</v>
      </c>
      <c r="DI7">
        <v>0.3</v>
      </c>
      <c r="DJ7">
        <v>7.57</v>
      </c>
      <c r="DK7">
        <v>0.61</v>
      </c>
      <c r="DL7">
        <v>148.19999999999999</v>
      </c>
      <c r="DM7">
        <v>7.4</v>
      </c>
      <c r="DN7">
        <v>37.1</v>
      </c>
      <c r="DO7">
        <v>1.7</v>
      </c>
      <c r="DP7">
        <v>120</v>
      </c>
      <c r="DQ7">
        <v>23</v>
      </c>
      <c r="DR7">
        <v>3.9700000000000003E-5</v>
      </c>
      <c r="DS7">
        <v>1.9999999999999999E-6</v>
      </c>
      <c r="DT7" s="2">
        <v>87000</v>
      </c>
      <c r="DU7" s="2">
        <v>4500</v>
      </c>
      <c r="DV7" s="2">
        <v>1257000</v>
      </c>
      <c r="DW7" s="2">
        <v>68000</v>
      </c>
      <c r="DX7">
        <v>310</v>
      </c>
      <c r="DY7">
        <v>180</v>
      </c>
      <c r="DZ7" s="2">
        <v>15800</v>
      </c>
      <c r="EA7" s="2">
        <v>1100</v>
      </c>
      <c r="EB7" s="2">
        <v>98300</v>
      </c>
      <c r="EC7" s="2">
        <v>5500</v>
      </c>
      <c r="ED7" s="2">
        <v>37300</v>
      </c>
      <c r="EE7" s="2">
        <v>2000</v>
      </c>
      <c r="EF7" s="2">
        <v>726000</v>
      </c>
      <c r="EG7" s="2">
        <v>32000</v>
      </c>
      <c r="EH7" s="2">
        <v>977000</v>
      </c>
      <c r="EI7" s="2">
        <v>46000</v>
      </c>
      <c r="EJ7" s="2">
        <v>100700</v>
      </c>
      <c r="EK7" s="2">
        <v>5300</v>
      </c>
      <c r="EL7" s="2">
        <v>57400</v>
      </c>
      <c r="EM7" s="2">
        <v>2800</v>
      </c>
      <c r="EN7">
        <v>5550</v>
      </c>
      <c r="EO7">
        <v>330</v>
      </c>
      <c r="EP7">
        <v>11190</v>
      </c>
      <c r="EQ7">
        <v>630</v>
      </c>
      <c r="ER7">
        <v>4380</v>
      </c>
      <c r="ES7">
        <v>300</v>
      </c>
      <c r="ET7">
        <v>3000</v>
      </c>
      <c r="EU7">
        <v>190</v>
      </c>
      <c r="EV7">
        <v>3600</v>
      </c>
      <c r="EW7">
        <v>220</v>
      </c>
      <c r="EX7">
        <v>2610</v>
      </c>
      <c r="EY7">
        <v>160</v>
      </c>
      <c r="EZ7">
        <v>2270</v>
      </c>
      <c r="FA7">
        <v>160</v>
      </c>
      <c r="FB7">
        <v>910</v>
      </c>
      <c r="FC7">
        <v>74</v>
      </c>
      <c r="FD7">
        <v>1119</v>
      </c>
      <c r="FE7">
        <v>85</v>
      </c>
      <c r="FF7">
        <v>977</v>
      </c>
      <c r="FG7">
        <v>67</v>
      </c>
      <c r="FH7">
        <v>2.7</v>
      </c>
      <c r="FI7">
        <v>6.8</v>
      </c>
      <c r="FJ7">
        <v>684</v>
      </c>
      <c r="FK7">
        <v>33</v>
      </c>
      <c r="FL7">
        <v>130</v>
      </c>
      <c r="FM7">
        <v>16</v>
      </c>
      <c r="FN7">
        <v>994</v>
      </c>
      <c r="FO7">
        <v>80</v>
      </c>
      <c r="FP7" s="2">
        <v>38800</v>
      </c>
      <c r="FQ7" s="2">
        <v>1900</v>
      </c>
      <c r="FR7">
        <v>11440</v>
      </c>
      <c r="FS7">
        <v>530</v>
      </c>
      <c r="FT7">
        <v>57</v>
      </c>
      <c r="FU7">
        <v>11</v>
      </c>
      <c r="FV7" t="s">
        <v>459</v>
      </c>
    </row>
    <row r="9" spans="1:263" x14ac:dyDescent="0.25">
      <c r="A9" t="s">
        <v>475</v>
      </c>
      <c r="B9" t="s">
        <v>455</v>
      </c>
      <c r="C9" t="s">
        <v>476</v>
      </c>
      <c r="D9" t="s">
        <v>457</v>
      </c>
      <c r="E9" s="1">
        <v>0.30003067129629629</v>
      </c>
      <c r="F9">
        <v>40.896999999999998</v>
      </c>
      <c r="H9" s="2">
        <v>4230000</v>
      </c>
      <c r="I9" s="2">
        <v>130000</v>
      </c>
      <c r="J9" s="2">
        <v>1172000</v>
      </c>
      <c r="K9" s="2">
        <v>46000</v>
      </c>
      <c r="L9">
        <v>39470</v>
      </c>
      <c r="M9">
        <v>420</v>
      </c>
      <c r="N9" s="2">
        <v>81100</v>
      </c>
      <c r="O9" s="2">
        <v>2800</v>
      </c>
      <c r="P9">
        <v>84800</v>
      </c>
      <c r="Q9">
        <v>670</v>
      </c>
      <c r="R9">
        <v>7840</v>
      </c>
      <c r="S9">
        <v>280</v>
      </c>
      <c r="T9" s="2">
        <v>750000</v>
      </c>
      <c r="U9" s="2">
        <v>27000</v>
      </c>
      <c r="V9" s="2">
        <v>293000</v>
      </c>
      <c r="W9" s="2">
        <v>11000</v>
      </c>
      <c r="X9" s="2">
        <v>907000</v>
      </c>
      <c r="Y9" s="2">
        <v>37000</v>
      </c>
      <c r="Z9" s="2">
        <v>191700</v>
      </c>
      <c r="AA9" s="2">
        <v>8100</v>
      </c>
      <c r="AB9" s="2">
        <v>178300</v>
      </c>
      <c r="AC9" s="2">
        <v>7600</v>
      </c>
      <c r="AD9" s="2">
        <v>43800</v>
      </c>
      <c r="AE9" s="2">
        <v>1800</v>
      </c>
      <c r="AF9">
        <v>14360</v>
      </c>
      <c r="AG9">
        <v>590</v>
      </c>
      <c r="AH9" s="2">
        <v>59300</v>
      </c>
      <c r="AI9" s="2">
        <v>2100</v>
      </c>
      <c r="AJ9" s="2">
        <v>62700</v>
      </c>
      <c r="AK9" s="2">
        <v>2200</v>
      </c>
      <c r="AL9" s="2">
        <v>89500</v>
      </c>
      <c r="AM9" s="2">
        <v>3100</v>
      </c>
      <c r="AN9" s="2">
        <v>66300</v>
      </c>
      <c r="AO9" s="2">
        <v>2500</v>
      </c>
      <c r="AP9" s="2">
        <v>57600</v>
      </c>
      <c r="AQ9" s="2">
        <v>2300</v>
      </c>
      <c r="AR9">
        <v>21300</v>
      </c>
      <c r="AS9">
        <v>870</v>
      </c>
      <c r="AT9">
        <v>25220</v>
      </c>
      <c r="AU9">
        <v>980</v>
      </c>
      <c r="AV9">
        <v>14660</v>
      </c>
      <c r="AW9">
        <v>560</v>
      </c>
      <c r="AX9">
        <v>86</v>
      </c>
      <c r="AY9">
        <v>13</v>
      </c>
      <c r="AZ9">
        <v>31.6</v>
      </c>
      <c r="BA9">
        <v>5.9</v>
      </c>
      <c r="BB9">
        <v>408</v>
      </c>
      <c r="BC9">
        <v>19</v>
      </c>
      <c r="BD9">
        <v>52</v>
      </c>
      <c r="BE9">
        <v>8.6999999999999993</v>
      </c>
      <c r="BF9">
        <v>1148</v>
      </c>
      <c r="BG9">
        <v>86</v>
      </c>
      <c r="BH9">
        <v>25590</v>
      </c>
      <c r="BI9">
        <v>830</v>
      </c>
      <c r="BJ9">
        <v>2940</v>
      </c>
      <c r="BK9">
        <v>100</v>
      </c>
      <c r="BL9">
        <v>63.6</v>
      </c>
      <c r="BM9">
        <v>8.6</v>
      </c>
      <c r="BN9" s="2">
        <v>-25400</v>
      </c>
      <c r="BO9" s="2">
        <v>1300</v>
      </c>
      <c r="BP9">
        <v>3340</v>
      </c>
      <c r="BQ9">
        <v>180</v>
      </c>
      <c r="BR9" s="2">
        <v>875000</v>
      </c>
      <c r="BS9" s="2">
        <v>30000</v>
      </c>
      <c r="BT9">
        <v>82.5</v>
      </c>
      <c r="BU9">
        <v>7.6</v>
      </c>
      <c r="BV9">
        <v>580</v>
      </c>
      <c r="BW9">
        <v>23</v>
      </c>
      <c r="BX9">
        <v>5620</v>
      </c>
      <c r="BY9">
        <v>200</v>
      </c>
      <c r="BZ9">
        <v>1646</v>
      </c>
      <c r="CA9">
        <v>63</v>
      </c>
      <c r="CB9">
        <v>4960</v>
      </c>
      <c r="CC9">
        <v>200</v>
      </c>
      <c r="CD9">
        <v>833</v>
      </c>
      <c r="CE9">
        <v>35</v>
      </c>
      <c r="CF9">
        <v>4500</v>
      </c>
      <c r="CG9">
        <v>190</v>
      </c>
      <c r="CH9">
        <v>1254</v>
      </c>
      <c r="CI9">
        <v>50</v>
      </c>
      <c r="CJ9">
        <v>103</v>
      </c>
      <c r="CK9">
        <v>4.2</v>
      </c>
      <c r="CL9">
        <v>1428</v>
      </c>
      <c r="CM9">
        <v>52</v>
      </c>
      <c r="CN9">
        <v>212</v>
      </c>
      <c r="CO9">
        <v>7.5</v>
      </c>
      <c r="CP9">
        <v>1280</v>
      </c>
      <c r="CQ9">
        <v>44</v>
      </c>
      <c r="CR9">
        <v>228.9</v>
      </c>
      <c r="CS9">
        <v>8.5</v>
      </c>
      <c r="CT9">
        <v>595</v>
      </c>
      <c r="CU9">
        <v>23</v>
      </c>
      <c r="CV9">
        <v>71.8</v>
      </c>
      <c r="CW9">
        <v>2.9</v>
      </c>
      <c r="CX9">
        <v>392</v>
      </c>
      <c r="CY9">
        <v>15</v>
      </c>
      <c r="CZ9">
        <v>48.3</v>
      </c>
      <c r="DA9">
        <v>1.8</v>
      </c>
      <c r="DB9">
        <v>-5</v>
      </c>
      <c r="DC9">
        <v>13</v>
      </c>
      <c r="DD9">
        <v>1.5</v>
      </c>
      <c r="DE9">
        <v>1.7</v>
      </c>
      <c r="DF9">
        <v>6.34</v>
      </c>
      <c r="DG9">
        <v>0.31</v>
      </c>
      <c r="DH9">
        <v>0.89</v>
      </c>
      <c r="DI9">
        <v>0.15</v>
      </c>
      <c r="DJ9">
        <v>8.58</v>
      </c>
      <c r="DK9">
        <v>0.64</v>
      </c>
      <c r="DL9">
        <v>93.1</v>
      </c>
      <c r="DM9">
        <v>3</v>
      </c>
      <c r="DN9">
        <v>9.39</v>
      </c>
      <c r="DO9">
        <v>0.33</v>
      </c>
      <c r="DP9">
        <v>159</v>
      </c>
      <c r="DQ9">
        <v>21</v>
      </c>
      <c r="DR9">
        <v>1.0689999999999999E-5</v>
      </c>
      <c r="DS9">
        <v>2.4999999999999999E-7</v>
      </c>
      <c r="DT9" s="2">
        <v>80200</v>
      </c>
      <c r="DU9" s="2">
        <v>2800</v>
      </c>
      <c r="DV9" s="2">
        <v>1064000</v>
      </c>
      <c r="DW9" s="2">
        <v>46000</v>
      </c>
      <c r="DX9">
        <v>11410</v>
      </c>
      <c r="DY9">
        <v>410</v>
      </c>
      <c r="DZ9">
        <v>7450</v>
      </c>
      <c r="EA9">
        <v>660</v>
      </c>
      <c r="EB9">
        <v>7060</v>
      </c>
      <c r="EC9">
        <v>280</v>
      </c>
      <c r="ED9" s="2">
        <v>750000</v>
      </c>
      <c r="EE9" s="2">
        <v>27000</v>
      </c>
      <c r="EF9" s="2">
        <v>293000</v>
      </c>
      <c r="EG9" s="2">
        <v>11000</v>
      </c>
      <c r="EH9" s="2">
        <v>907000</v>
      </c>
      <c r="EI9" s="2">
        <v>37000</v>
      </c>
      <c r="EJ9" s="2">
        <v>191700</v>
      </c>
      <c r="EK9" s="2">
        <v>8100</v>
      </c>
      <c r="EL9" s="2">
        <v>178300</v>
      </c>
      <c r="EM9" s="2">
        <v>7600</v>
      </c>
      <c r="EN9" s="2">
        <v>43800</v>
      </c>
      <c r="EO9" s="2">
        <v>1800</v>
      </c>
      <c r="EP9">
        <v>14360</v>
      </c>
      <c r="EQ9">
        <v>590</v>
      </c>
      <c r="ER9" s="2">
        <v>59300</v>
      </c>
      <c r="ES9" s="2">
        <v>2100</v>
      </c>
      <c r="ET9" s="2">
        <v>62700</v>
      </c>
      <c r="EU9" s="2">
        <v>2200</v>
      </c>
      <c r="EV9" s="2">
        <v>89500</v>
      </c>
      <c r="EW9" s="2">
        <v>3100</v>
      </c>
      <c r="EX9" s="2">
        <v>66300</v>
      </c>
      <c r="EY9" s="2">
        <v>2500</v>
      </c>
      <c r="EZ9" s="2">
        <v>57600</v>
      </c>
      <c r="FA9" s="2">
        <v>2300</v>
      </c>
      <c r="FB9">
        <v>21300</v>
      </c>
      <c r="FC9">
        <v>870</v>
      </c>
      <c r="FD9">
        <v>25220</v>
      </c>
      <c r="FE9">
        <v>980</v>
      </c>
      <c r="FF9">
        <v>14660</v>
      </c>
      <c r="FG9">
        <v>560</v>
      </c>
      <c r="FH9">
        <v>5.3</v>
      </c>
      <c r="FI9">
        <v>5.9</v>
      </c>
      <c r="FJ9">
        <v>396</v>
      </c>
      <c r="FK9">
        <v>19</v>
      </c>
      <c r="FL9">
        <v>50.4</v>
      </c>
      <c r="FM9">
        <v>8.6999999999999993</v>
      </c>
      <c r="FN9">
        <v>1147</v>
      </c>
      <c r="FO9">
        <v>86</v>
      </c>
      <c r="FP9">
        <v>25590</v>
      </c>
      <c r="FQ9">
        <v>830</v>
      </c>
      <c r="FR9">
        <v>2940</v>
      </c>
      <c r="FS9">
        <v>100</v>
      </c>
      <c r="FT9">
        <v>63.6</v>
      </c>
      <c r="FU9">
        <v>8.6</v>
      </c>
      <c r="FW9">
        <v>0</v>
      </c>
      <c r="FX9">
        <v>0.70072999999999996</v>
      </c>
      <c r="FY9">
        <v>2.0748000000000002</v>
      </c>
      <c r="FZ9">
        <v>605.19000000000005</v>
      </c>
      <c r="GA9">
        <v>0.52571999999999997</v>
      </c>
      <c r="GB9">
        <v>3.8690000000000002</v>
      </c>
      <c r="GC9">
        <v>0.21548999999999999</v>
      </c>
      <c r="GD9">
        <v>0</v>
      </c>
      <c r="GE9">
        <v>0.20752999999999999</v>
      </c>
      <c r="GF9">
        <v>8.9122999999999994E-2</v>
      </c>
      <c r="GG9">
        <v>0.37809999999999999</v>
      </c>
      <c r="GH9">
        <v>0</v>
      </c>
      <c r="GI9">
        <v>0.19414000000000001</v>
      </c>
      <c r="GJ9">
        <v>0.30878</v>
      </c>
      <c r="GK9">
        <v>8.6543999999999996E-2</v>
      </c>
      <c r="GL9">
        <v>0.12901000000000001</v>
      </c>
      <c r="GM9">
        <v>9.2679999999999998E-2</v>
      </c>
      <c r="GN9">
        <v>0.10581</v>
      </c>
      <c r="GO9">
        <v>6.2461999999999997E-2</v>
      </c>
      <c r="GP9">
        <v>0.19916</v>
      </c>
      <c r="GQ9">
        <v>0.12252</v>
      </c>
      <c r="GR9">
        <v>1225.2</v>
      </c>
      <c r="GS9">
        <v>2.5697000000000001</v>
      </c>
      <c r="GT9">
        <v>0.10519000000000001</v>
      </c>
      <c r="GU9">
        <v>0.14655000000000001</v>
      </c>
      <c r="GV9">
        <v>0.13794999999999999</v>
      </c>
      <c r="GW9">
        <v>8.8181999999999996E-2</v>
      </c>
      <c r="GX9">
        <v>5.6494999999999997E-2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477</v>
      </c>
      <c r="B10" t="s">
        <v>455</v>
      </c>
      <c r="C10" t="s">
        <v>478</v>
      </c>
      <c r="D10" t="s">
        <v>457</v>
      </c>
      <c r="E10" s="1">
        <v>0.3007752314814815</v>
      </c>
      <c r="F10">
        <v>42.883000000000003</v>
      </c>
      <c r="H10" s="2">
        <v>4210000</v>
      </c>
      <c r="I10" s="2">
        <v>110000</v>
      </c>
      <c r="J10" s="2">
        <v>1160000</v>
      </c>
      <c r="K10" s="2">
        <v>39000</v>
      </c>
      <c r="L10">
        <v>38950</v>
      </c>
      <c r="M10">
        <v>410</v>
      </c>
      <c r="N10" s="2">
        <v>79200</v>
      </c>
      <c r="O10" s="2">
        <v>2700</v>
      </c>
      <c r="P10">
        <v>84850</v>
      </c>
      <c r="Q10">
        <v>700</v>
      </c>
      <c r="R10">
        <v>7890</v>
      </c>
      <c r="S10">
        <v>260</v>
      </c>
      <c r="T10" s="2">
        <v>755000</v>
      </c>
      <c r="U10" s="2">
        <v>26000</v>
      </c>
      <c r="V10" s="2">
        <v>303000</v>
      </c>
      <c r="W10" s="2">
        <v>13000</v>
      </c>
      <c r="X10" s="2">
        <v>885000</v>
      </c>
      <c r="Y10" s="2">
        <v>31000</v>
      </c>
      <c r="Z10" s="2">
        <v>192100</v>
      </c>
      <c r="AA10" s="2">
        <v>8600</v>
      </c>
      <c r="AB10" s="2">
        <v>171100</v>
      </c>
      <c r="AC10" s="2">
        <v>7100</v>
      </c>
      <c r="AD10" s="2">
        <v>43200</v>
      </c>
      <c r="AE10" s="2">
        <v>1600</v>
      </c>
      <c r="AF10">
        <v>14090</v>
      </c>
      <c r="AG10">
        <v>560</v>
      </c>
      <c r="AH10" s="2">
        <v>60000</v>
      </c>
      <c r="AI10" s="2">
        <v>2300</v>
      </c>
      <c r="AJ10" s="2">
        <v>61700</v>
      </c>
      <c r="AK10" s="2">
        <v>2200</v>
      </c>
      <c r="AL10" s="2">
        <v>87100</v>
      </c>
      <c r="AM10" s="2">
        <v>3000</v>
      </c>
      <c r="AN10" s="2">
        <v>67800</v>
      </c>
      <c r="AO10" s="2">
        <v>2600</v>
      </c>
      <c r="AP10" s="2">
        <v>56700</v>
      </c>
      <c r="AQ10" s="2">
        <v>2000</v>
      </c>
      <c r="AR10">
        <v>20340</v>
      </c>
      <c r="AS10">
        <v>810</v>
      </c>
      <c r="AT10" s="2">
        <v>23800</v>
      </c>
      <c r="AU10" s="2">
        <v>1000</v>
      </c>
      <c r="AV10">
        <v>14420</v>
      </c>
      <c r="AW10">
        <v>560</v>
      </c>
      <c r="AX10">
        <v>102</v>
      </c>
      <c r="AY10">
        <v>12</v>
      </c>
      <c r="AZ10">
        <v>24.4</v>
      </c>
      <c r="BA10">
        <v>6</v>
      </c>
      <c r="BB10">
        <v>364</v>
      </c>
      <c r="BC10">
        <v>19</v>
      </c>
      <c r="BD10">
        <v>63</v>
      </c>
      <c r="BE10">
        <v>10</v>
      </c>
      <c r="BF10">
        <v>1034</v>
      </c>
      <c r="BG10">
        <v>72</v>
      </c>
      <c r="BH10">
        <v>25160</v>
      </c>
      <c r="BI10">
        <v>850</v>
      </c>
      <c r="BJ10">
        <v>2830</v>
      </c>
      <c r="BK10">
        <v>110</v>
      </c>
      <c r="BL10">
        <v>62.5</v>
      </c>
      <c r="BM10">
        <v>9.8000000000000007</v>
      </c>
      <c r="BN10">
        <v>-19750</v>
      </c>
      <c r="BO10">
        <v>850</v>
      </c>
      <c r="BP10">
        <v>2066</v>
      </c>
      <c r="BQ10">
        <v>97</v>
      </c>
      <c r="BR10" s="2">
        <v>854000</v>
      </c>
      <c r="BS10" s="2">
        <v>29000</v>
      </c>
      <c r="BT10">
        <v>80.900000000000006</v>
      </c>
      <c r="BU10">
        <v>7.3</v>
      </c>
      <c r="BV10">
        <v>585</v>
      </c>
      <c r="BW10">
        <v>22</v>
      </c>
      <c r="BX10">
        <v>5670</v>
      </c>
      <c r="BY10">
        <v>190</v>
      </c>
      <c r="BZ10">
        <v>1704</v>
      </c>
      <c r="CA10">
        <v>70</v>
      </c>
      <c r="CB10">
        <v>4840</v>
      </c>
      <c r="CC10">
        <v>170</v>
      </c>
      <c r="CD10">
        <v>835</v>
      </c>
      <c r="CE10">
        <v>38</v>
      </c>
      <c r="CF10">
        <v>4320</v>
      </c>
      <c r="CG10">
        <v>180</v>
      </c>
      <c r="CH10">
        <v>1240</v>
      </c>
      <c r="CI10">
        <v>47</v>
      </c>
      <c r="CJ10">
        <v>101.2</v>
      </c>
      <c r="CK10">
        <v>4</v>
      </c>
      <c r="CL10">
        <v>1445</v>
      </c>
      <c r="CM10">
        <v>56</v>
      </c>
      <c r="CN10">
        <v>208.7</v>
      </c>
      <c r="CO10">
        <v>7.3</v>
      </c>
      <c r="CP10">
        <v>1247</v>
      </c>
      <c r="CQ10">
        <v>42</v>
      </c>
      <c r="CR10">
        <v>234.2</v>
      </c>
      <c r="CS10">
        <v>8.8000000000000007</v>
      </c>
      <c r="CT10">
        <v>587</v>
      </c>
      <c r="CU10">
        <v>20</v>
      </c>
      <c r="CV10">
        <v>68.599999999999994</v>
      </c>
      <c r="CW10">
        <v>2.7</v>
      </c>
      <c r="CX10">
        <v>370</v>
      </c>
      <c r="CY10">
        <v>15</v>
      </c>
      <c r="CZ10">
        <v>47.6</v>
      </c>
      <c r="DA10">
        <v>1.9</v>
      </c>
      <c r="DB10">
        <v>19</v>
      </c>
      <c r="DC10">
        <v>12</v>
      </c>
      <c r="DD10">
        <v>-0.5</v>
      </c>
      <c r="DE10">
        <v>1.7</v>
      </c>
      <c r="DF10">
        <v>5.68</v>
      </c>
      <c r="DG10">
        <v>0.3</v>
      </c>
      <c r="DH10">
        <v>1.0900000000000001</v>
      </c>
      <c r="DI10">
        <v>0.18</v>
      </c>
      <c r="DJ10">
        <v>7.73</v>
      </c>
      <c r="DK10">
        <v>0.54</v>
      </c>
      <c r="DL10">
        <v>91.6</v>
      </c>
      <c r="DM10">
        <v>3.1</v>
      </c>
      <c r="DN10">
        <v>9.0399999999999991</v>
      </c>
      <c r="DO10">
        <v>0.35</v>
      </c>
      <c r="DP10">
        <v>174</v>
      </c>
      <c r="DQ10">
        <v>27</v>
      </c>
      <c r="DR10">
        <v>1.059E-5</v>
      </c>
      <c r="DS10">
        <v>3.3000000000000002E-7</v>
      </c>
      <c r="DT10" s="2">
        <v>78300</v>
      </c>
      <c r="DU10" s="2">
        <v>2700</v>
      </c>
      <c r="DV10" s="2">
        <v>1055000</v>
      </c>
      <c r="DW10" s="2">
        <v>39000</v>
      </c>
      <c r="DX10">
        <v>11020</v>
      </c>
      <c r="DY10">
        <v>420</v>
      </c>
      <c r="DZ10">
        <v>7690</v>
      </c>
      <c r="EA10">
        <v>690</v>
      </c>
      <c r="EB10">
        <v>7110</v>
      </c>
      <c r="EC10">
        <v>260</v>
      </c>
      <c r="ED10" s="2">
        <v>755000</v>
      </c>
      <c r="EE10" s="2">
        <v>26000</v>
      </c>
      <c r="EF10" s="2">
        <v>303000</v>
      </c>
      <c r="EG10" s="2">
        <v>13000</v>
      </c>
      <c r="EH10" s="2">
        <v>885000</v>
      </c>
      <c r="EI10" s="2">
        <v>31000</v>
      </c>
      <c r="EJ10" s="2">
        <v>192100</v>
      </c>
      <c r="EK10" s="2">
        <v>8600</v>
      </c>
      <c r="EL10" s="2">
        <v>171100</v>
      </c>
      <c r="EM10" s="2">
        <v>7100</v>
      </c>
      <c r="EN10" s="2">
        <v>43200</v>
      </c>
      <c r="EO10" s="2">
        <v>1600</v>
      </c>
      <c r="EP10">
        <v>14090</v>
      </c>
      <c r="EQ10">
        <v>560</v>
      </c>
      <c r="ER10" s="2">
        <v>60000</v>
      </c>
      <c r="ES10" s="2">
        <v>2300</v>
      </c>
      <c r="ET10" s="2">
        <v>61700</v>
      </c>
      <c r="EU10" s="2">
        <v>2200</v>
      </c>
      <c r="EV10" s="2">
        <v>87100</v>
      </c>
      <c r="EW10" s="2">
        <v>3000</v>
      </c>
      <c r="EX10" s="2">
        <v>67800</v>
      </c>
      <c r="EY10" s="2">
        <v>2600</v>
      </c>
      <c r="EZ10" s="2">
        <v>56700</v>
      </c>
      <c r="FA10" s="2">
        <v>2000</v>
      </c>
      <c r="FB10">
        <v>20340</v>
      </c>
      <c r="FC10">
        <v>810</v>
      </c>
      <c r="FD10" s="2">
        <v>23800</v>
      </c>
      <c r="FE10" s="2">
        <v>1000</v>
      </c>
      <c r="FF10">
        <v>14420</v>
      </c>
      <c r="FG10">
        <v>560</v>
      </c>
      <c r="FH10">
        <v>-1.8</v>
      </c>
      <c r="FI10">
        <v>6</v>
      </c>
      <c r="FJ10">
        <v>355</v>
      </c>
      <c r="FK10">
        <v>19</v>
      </c>
      <c r="FL10">
        <v>62</v>
      </c>
      <c r="FM10">
        <v>10</v>
      </c>
      <c r="FN10">
        <v>1033</v>
      </c>
      <c r="FO10">
        <v>72</v>
      </c>
      <c r="FP10">
        <v>25160</v>
      </c>
      <c r="FQ10">
        <v>850</v>
      </c>
      <c r="FR10">
        <v>2830</v>
      </c>
      <c r="FS10">
        <v>110</v>
      </c>
      <c r="FT10">
        <v>62.5</v>
      </c>
      <c r="FU10">
        <v>9.8000000000000007</v>
      </c>
      <c r="FW10">
        <v>0</v>
      </c>
      <c r="FX10">
        <v>1.2133</v>
      </c>
      <c r="FY10">
        <v>1.6591</v>
      </c>
      <c r="FZ10">
        <v>743.97</v>
      </c>
      <c r="GA10">
        <v>0.54066000000000003</v>
      </c>
      <c r="GB10">
        <v>3.2624</v>
      </c>
      <c r="GC10">
        <v>4.0246000000000004</v>
      </c>
      <c r="GD10">
        <v>0.59516000000000002</v>
      </c>
      <c r="GE10">
        <v>3.7479</v>
      </c>
      <c r="GF10">
        <v>1.4315</v>
      </c>
      <c r="GG10">
        <v>4.3643999999999998</v>
      </c>
      <c r="GH10">
        <v>0.50680000000000003</v>
      </c>
      <c r="GI10">
        <v>0.23615</v>
      </c>
      <c r="GJ10">
        <v>0.93959000000000004</v>
      </c>
      <c r="GK10">
        <v>0.18632000000000001</v>
      </c>
      <c r="GL10">
        <v>1.6141000000000001</v>
      </c>
      <c r="GM10">
        <v>0.11803</v>
      </c>
      <c r="GN10">
        <v>0.34787000000000001</v>
      </c>
      <c r="GO10">
        <v>4.1764999999999997E-2</v>
      </c>
      <c r="GP10">
        <v>0.11634</v>
      </c>
      <c r="GQ10">
        <v>6.1581999999999998E-2</v>
      </c>
      <c r="GR10">
        <v>615.82000000000005</v>
      </c>
      <c r="GS10">
        <v>3.1551</v>
      </c>
      <c r="GT10">
        <v>0.12164</v>
      </c>
      <c r="GU10">
        <v>0.16775000000000001</v>
      </c>
      <c r="GV10">
        <v>0.12138</v>
      </c>
      <c r="GW10">
        <v>8.3321000000000006E-2</v>
      </c>
      <c r="GX10">
        <v>9.8905999999999994E-3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479</v>
      </c>
      <c r="B11" t="s">
        <v>455</v>
      </c>
      <c r="C11" t="s">
        <v>480</v>
      </c>
      <c r="D11" t="s">
        <v>457</v>
      </c>
      <c r="E11" s="1">
        <v>0.33540972222222226</v>
      </c>
      <c r="F11">
        <v>42.646999999999998</v>
      </c>
      <c r="H11" s="2">
        <v>4180000</v>
      </c>
      <c r="I11" s="2">
        <v>110000</v>
      </c>
      <c r="J11" s="2">
        <v>1244000</v>
      </c>
      <c r="K11" s="2">
        <v>45000</v>
      </c>
      <c r="L11">
        <v>34810</v>
      </c>
      <c r="M11">
        <v>380</v>
      </c>
      <c r="N11" s="2">
        <v>82600</v>
      </c>
      <c r="O11" s="2">
        <v>3100</v>
      </c>
      <c r="P11">
        <v>88380</v>
      </c>
      <c r="Q11">
        <v>590</v>
      </c>
      <c r="R11">
        <v>7890</v>
      </c>
      <c r="S11">
        <v>290</v>
      </c>
      <c r="T11" s="2">
        <v>729000</v>
      </c>
      <c r="U11" s="2">
        <v>26000</v>
      </c>
      <c r="V11" s="2">
        <v>289000</v>
      </c>
      <c r="W11" s="2">
        <v>11000</v>
      </c>
      <c r="X11" s="2">
        <v>855000</v>
      </c>
      <c r="Y11" s="2">
        <v>28000</v>
      </c>
      <c r="Z11" s="2">
        <v>182000</v>
      </c>
      <c r="AA11" s="2">
        <v>7200</v>
      </c>
      <c r="AB11" s="2">
        <v>173800</v>
      </c>
      <c r="AC11" s="2">
        <v>6800</v>
      </c>
      <c r="AD11" s="2">
        <v>43300</v>
      </c>
      <c r="AE11" s="2">
        <v>1700</v>
      </c>
      <c r="AF11">
        <v>14380</v>
      </c>
      <c r="AG11">
        <v>520</v>
      </c>
      <c r="AH11" s="2">
        <v>58500</v>
      </c>
      <c r="AI11" s="2">
        <v>2100</v>
      </c>
      <c r="AJ11" s="2">
        <v>59800</v>
      </c>
      <c r="AK11" s="2">
        <v>2100</v>
      </c>
      <c r="AL11" s="2">
        <v>87700</v>
      </c>
      <c r="AM11" s="2">
        <v>3100</v>
      </c>
      <c r="AN11" s="2">
        <v>65800</v>
      </c>
      <c r="AO11" s="2">
        <v>2300</v>
      </c>
      <c r="AP11" s="2">
        <v>58300</v>
      </c>
      <c r="AQ11" s="2">
        <v>2000</v>
      </c>
      <c r="AR11">
        <v>20600</v>
      </c>
      <c r="AS11">
        <v>760</v>
      </c>
      <c r="AT11">
        <v>23530</v>
      </c>
      <c r="AU11">
        <v>890</v>
      </c>
      <c r="AV11">
        <v>14110</v>
      </c>
      <c r="AW11">
        <v>540</v>
      </c>
      <c r="AX11">
        <v>105</v>
      </c>
      <c r="AY11">
        <v>11</v>
      </c>
      <c r="AZ11">
        <v>29.8</v>
      </c>
      <c r="BA11">
        <v>6.4</v>
      </c>
      <c r="BB11">
        <v>380</v>
      </c>
      <c r="BC11">
        <v>19</v>
      </c>
      <c r="BD11">
        <v>70</v>
      </c>
      <c r="BE11">
        <v>11</v>
      </c>
      <c r="BF11">
        <v>991</v>
      </c>
      <c r="BG11">
        <v>65</v>
      </c>
      <c r="BH11">
        <v>24130</v>
      </c>
      <c r="BI11">
        <v>840</v>
      </c>
      <c r="BJ11">
        <v>2790</v>
      </c>
      <c r="BK11">
        <v>98</v>
      </c>
      <c r="BL11">
        <v>42.8</v>
      </c>
      <c r="BM11">
        <v>7.5</v>
      </c>
      <c r="BN11" s="2">
        <v>-91300</v>
      </c>
      <c r="BO11" s="2">
        <v>3500</v>
      </c>
      <c r="BP11">
        <v>-9430</v>
      </c>
      <c r="BQ11">
        <v>300</v>
      </c>
      <c r="BR11" s="2">
        <v>892000</v>
      </c>
      <c r="BS11" s="2">
        <v>34000</v>
      </c>
      <c r="BT11">
        <v>76.5</v>
      </c>
      <c r="BU11">
        <v>4.9000000000000004</v>
      </c>
      <c r="BV11">
        <v>608</v>
      </c>
      <c r="BW11">
        <v>24</v>
      </c>
      <c r="BX11">
        <v>5510</v>
      </c>
      <c r="BY11">
        <v>190</v>
      </c>
      <c r="BZ11">
        <v>1687</v>
      </c>
      <c r="CA11">
        <v>65</v>
      </c>
      <c r="CB11">
        <v>4800</v>
      </c>
      <c r="CC11">
        <v>160</v>
      </c>
      <c r="CD11">
        <v>790</v>
      </c>
      <c r="CE11">
        <v>31</v>
      </c>
      <c r="CF11">
        <v>4150</v>
      </c>
      <c r="CG11">
        <v>160</v>
      </c>
      <c r="CH11">
        <v>1248</v>
      </c>
      <c r="CI11">
        <v>48</v>
      </c>
      <c r="CJ11">
        <v>106.6</v>
      </c>
      <c r="CK11">
        <v>3.9</v>
      </c>
      <c r="CL11">
        <v>1461</v>
      </c>
      <c r="CM11">
        <v>53</v>
      </c>
      <c r="CN11">
        <v>211.5</v>
      </c>
      <c r="CO11">
        <v>7.4</v>
      </c>
      <c r="CP11">
        <v>1314</v>
      </c>
      <c r="CQ11">
        <v>46</v>
      </c>
      <c r="CR11">
        <v>235.8</v>
      </c>
      <c r="CS11">
        <v>8.4</v>
      </c>
      <c r="CT11">
        <v>602</v>
      </c>
      <c r="CU11">
        <v>21</v>
      </c>
      <c r="CV11">
        <v>71.599999999999994</v>
      </c>
      <c r="CW11">
        <v>2.7</v>
      </c>
      <c r="CX11">
        <v>377</v>
      </c>
      <c r="CY11">
        <v>14</v>
      </c>
      <c r="CZ11">
        <v>49</v>
      </c>
      <c r="DA11">
        <v>1.9</v>
      </c>
      <c r="DB11">
        <v>16</v>
      </c>
      <c r="DC11">
        <v>11</v>
      </c>
      <c r="DD11">
        <v>2</v>
      </c>
      <c r="DE11">
        <v>1.7</v>
      </c>
      <c r="DF11">
        <v>6.05</v>
      </c>
      <c r="DG11">
        <v>0.31</v>
      </c>
      <c r="DH11">
        <v>1.25</v>
      </c>
      <c r="DI11">
        <v>0.19</v>
      </c>
      <c r="DJ11">
        <v>7.53</v>
      </c>
      <c r="DK11">
        <v>0.5</v>
      </c>
      <c r="DL11">
        <v>91.7</v>
      </c>
      <c r="DM11">
        <v>3.2</v>
      </c>
      <c r="DN11">
        <v>9.0399999999999991</v>
      </c>
      <c r="DO11">
        <v>0.32</v>
      </c>
      <c r="DP11">
        <v>99</v>
      </c>
      <c r="DQ11">
        <v>17</v>
      </c>
      <c r="DR11">
        <v>1.0010000000000001E-5</v>
      </c>
      <c r="DS11">
        <v>2.9999999999999999E-7</v>
      </c>
      <c r="DT11" s="2">
        <v>81700</v>
      </c>
      <c r="DU11" s="2">
        <v>3100</v>
      </c>
      <c r="DV11" s="2">
        <v>1163000</v>
      </c>
      <c r="DW11" s="2">
        <v>45000</v>
      </c>
      <c r="DX11">
        <v>10910</v>
      </c>
      <c r="DY11">
        <v>380</v>
      </c>
      <c r="DZ11">
        <v>9350</v>
      </c>
      <c r="EA11">
        <v>590</v>
      </c>
      <c r="EB11">
        <v>7230</v>
      </c>
      <c r="EC11">
        <v>290</v>
      </c>
      <c r="ED11" s="2">
        <v>729000</v>
      </c>
      <c r="EE11" s="2">
        <v>26000</v>
      </c>
      <c r="EF11" s="2">
        <v>289000</v>
      </c>
      <c r="EG11" s="2">
        <v>11000</v>
      </c>
      <c r="EH11" s="2">
        <v>855000</v>
      </c>
      <c r="EI11" s="2">
        <v>28000</v>
      </c>
      <c r="EJ11" s="2">
        <v>182000</v>
      </c>
      <c r="EK11" s="2">
        <v>7200</v>
      </c>
      <c r="EL11" s="2">
        <v>173800</v>
      </c>
      <c r="EM11" s="2">
        <v>6800</v>
      </c>
      <c r="EN11" s="2">
        <v>43300</v>
      </c>
      <c r="EO11" s="2">
        <v>1700</v>
      </c>
      <c r="EP11">
        <v>14380</v>
      </c>
      <c r="EQ11">
        <v>520</v>
      </c>
      <c r="ER11" s="2">
        <v>58500</v>
      </c>
      <c r="ES11" s="2">
        <v>2100</v>
      </c>
      <c r="ET11" s="2">
        <v>59800</v>
      </c>
      <c r="EU11" s="2">
        <v>2100</v>
      </c>
      <c r="EV11" s="2">
        <v>87700</v>
      </c>
      <c r="EW11" s="2">
        <v>3100</v>
      </c>
      <c r="EX11" s="2">
        <v>65800</v>
      </c>
      <c r="EY11" s="2">
        <v>2300</v>
      </c>
      <c r="EZ11" s="2">
        <v>58300</v>
      </c>
      <c r="FA11" s="2">
        <v>2000</v>
      </c>
      <c r="FB11">
        <v>20600</v>
      </c>
      <c r="FC11">
        <v>760</v>
      </c>
      <c r="FD11">
        <v>23530</v>
      </c>
      <c r="FE11">
        <v>890</v>
      </c>
      <c r="FF11">
        <v>14110</v>
      </c>
      <c r="FG11">
        <v>540</v>
      </c>
      <c r="FH11">
        <v>7.4</v>
      </c>
      <c r="FI11">
        <v>6.4</v>
      </c>
      <c r="FJ11">
        <v>371</v>
      </c>
      <c r="FK11">
        <v>19</v>
      </c>
      <c r="FL11">
        <v>69</v>
      </c>
      <c r="FM11">
        <v>11</v>
      </c>
      <c r="FN11">
        <v>991</v>
      </c>
      <c r="FO11">
        <v>65</v>
      </c>
      <c r="FP11">
        <v>24130</v>
      </c>
      <c r="FQ11">
        <v>840</v>
      </c>
      <c r="FR11">
        <v>2789</v>
      </c>
      <c r="FS11">
        <v>98</v>
      </c>
      <c r="FT11">
        <v>42.8</v>
      </c>
      <c r="FU11">
        <v>7.5</v>
      </c>
      <c r="FW11">
        <v>0</v>
      </c>
      <c r="FX11">
        <v>0.75112000000000001</v>
      </c>
      <c r="FY11">
        <v>1.7529999999999999</v>
      </c>
      <c r="FZ11">
        <v>588.58000000000004</v>
      </c>
      <c r="GA11">
        <v>0.40181</v>
      </c>
      <c r="GB11">
        <v>2.6015000000000001</v>
      </c>
      <c r="GC11">
        <v>0.15301000000000001</v>
      </c>
      <c r="GD11">
        <v>0.21862000000000001</v>
      </c>
      <c r="GE11">
        <v>0.11382</v>
      </c>
      <c r="GF11">
        <v>0.11717</v>
      </c>
      <c r="GG11">
        <v>0.25422</v>
      </c>
      <c r="GH11">
        <v>0.25703999999999999</v>
      </c>
      <c r="GI11">
        <v>0.1348</v>
      </c>
      <c r="GJ11">
        <v>0.29305999999999999</v>
      </c>
      <c r="GK11">
        <v>8.8215000000000002E-2</v>
      </c>
      <c r="GL11">
        <v>0.15933</v>
      </c>
      <c r="GM11">
        <v>0.15731999999999999</v>
      </c>
      <c r="GN11">
        <v>9.2116000000000003E-2</v>
      </c>
      <c r="GO11">
        <v>8.3708000000000005E-2</v>
      </c>
      <c r="GP11">
        <v>8.5249000000000005E-2</v>
      </c>
      <c r="GQ11">
        <v>0.17649999999999999</v>
      </c>
      <c r="GR11">
        <v>1765</v>
      </c>
      <c r="GS11">
        <v>3.2572000000000001</v>
      </c>
      <c r="GT11">
        <v>7.2311E-2</v>
      </c>
      <c r="GU11">
        <v>0.10244</v>
      </c>
      <c r="GV11">
        <v>0.24665000000000001</v>
      </c>
      <c r="GW11">
        <v>9.5488000000000003E-2</v>
      </c>
      <c r="GX11">
        <v>7.7615000000000003E-2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481</v>
      </c>
      <c r="B12" t="s">
        <v>455</v>
      </c>
      <c r="C12" t="s">
        <v>482</v>
      </c>
      <c r="D12" t="s">
        <v>457</v>
      </c>
      <c r="E12" s="1">
        <v>0.33619212962962958</v>
      </c>
      <c r="F12">
        <v>39.448999999999998</v>
      </c>
      <c r="H12" s="2">
        <v>4310000</v>
      </c>
      <c r="I12" s="2">
        <v>130000</v>
      </c>
      <c r="J12" s="2">
        <v>1277000</v>
      </c>
      <c r="K12" s="2">
        <v>53000</v>
      </c>
      <c r="L12">
        <v>35990</v>
      </c>
      <c r="M12">
        <v>530</v>
      </c>
      <c r="N12" s="2">
        <v>82900</v>
      </c>
      <c r="O12" s="2">
        <v>2800</v>
      </c>
      <c r="P12">
        <v>88560</v>
      </c>
      <c r="Q12">
        <v>740</v>
      </c>
      <c r="R12">
        <v>7770</v>
      </c>
      <c r="S12">
        <v>280</v>
      </c>
      <c r="T12" s="2">
        <v>737000</v>
      </c>
      <c r="U12" s="2">
        <v>28000</v>
      </c>
      <c r="V12" s="2">
        <v>299000</v>
      </c>
      <c r="W12" s="2">
        <v>11000</v>
      </c>
      <c r="X12" s="2">
        <v>902000</v>
      </c>
      <c r="Y12" s="2">
        <v>32000</v>
      </c>
      <c r="Z12" s="2">
        <v>188300</v>
      </c>
      <c r="AA12" s="2">
        <v>7400</v>
      </c>
      <c r="AB12" s="2">
        <v>178600</v>
      </c>
      <c r="AC12" s="2">
        <v>7400</v>
      </c>
      <c r="AD12" s="2">
        <v>45400</v>
      </c>
      <c r="AE12" s="2">
        <v>1700</v>
      </c>
      <c r="AF12">
        <v>14550</v>
      </c>
      <c r="AG12">
        <v>590</v>
      </c>
      <c r="AH12" s="2">
        <v>59900</v>
      </c>
      <c r="AI12" s="2">
        <v>2200</v>
      </c>
      <c r="AJ12" s="2">
        <v>62000</v>
      </c>
      <c r="AK12" s="2">
        <v>1900</v>
      </c>
      <c r="AL12" s="2">
        <v>89500</v>
      </c>
      <c r="AM12" s="2">
        <v>3000</v>
      </c>
      <c r="AN12" s="2">
        <v>66900</v>
      </c>
      <c r="AO12" s="2">
        <v>2600</v>
      </c>
      <c r="AP12" s="2">
        <v>57900</v>
      </c>
      <c r="AQ12" s="2">
        <v>2000</v>
      </c>
      <c r="AR12">
        <v>20410</v>
      </c>
      <c r="AS12">
        <v>750</v>
      </c>
      <c r="AT12">
        <v>24010</v>
      </c>
      <c r="AU12">
        <v>840</v>
      </c>
      <c r="AV12">
        <v>14670</v>
      </c>
      <c r="AW12">
        <v>490</v>
      </c>
      <c r="AX12">
        <v>106</v>
      </c>
      <c r="AY12">
        <v>15</v>
      </c>
      <c r="AZ12">
        <v>24.8</v>
      </c>
      <c r="BA12">
        <v>5.8</v>
      </c>
      <c r="BB12">
        <v>377</v>
      </c>
      <c r="BC12">
        <v>22</v>
      </c>
      <c r="BD12">
        <v>53</v>
      </c>
      <c r="BE12">
        <v>9.6</v>
      </c>
      <c r="BF12">
        <v>1068</v>
      </c>
      <c r="BG12">
        <v>70</v>
      </c>
      <c r="BH12">
        <v>22930</v>
      </c>
      <c r="BI12">
        <v>820</v>
      </c>
      <c r="BJ12">
        <v>2644</v>
      </c>
      <c r="BK12">
        <v>98</v>
      </c>
      <c r="BL12">
        <v>47.1</v>
      </c>
      <c r="BM12">
        <v>8.6</v>
      </c>
      <c r="BN12" s="2">
        <v>-91300</v>
      </c>
      <c r="BO12" s="2">
        <v>4300</v>
      </c>
      <c r="BP12" s="2">
        <v>13000</v>
      </c>
      <c r="BQ12" s="2">
        <v>29000</v>
      </c>
      <c r="BR12" s="2">
        <v>895000</v>
      </c>
      <c r="BS12" s="2">
        <v>30000</v>
      </c>
      <c r="BT12">
        <v>72.7</v>
      </c>
      <c r="BU12">
        <v>5.8</v>
      </c>
      <c r="BV12">
        <v>599</v>
      </c>
      <c r="BW12">
        <v>23</v>
      </c>
      <c r="BX12">
        <v>5570</v>
      </c>
      <c r="BY12">
        <v>210</v>
      </c>
      <c r="BZ12">
        <v>1742</v>
      </c>
      <c r="CA12">
        <v>67</v>
      </c>
      <c r="CB12">
        <v>5070</v>
      </c>
      <c r="CC12">
        <v>180</v>
      </c>
      <c r="CD12">
        <v>817</v>
      </c>
      <c r="CE12">
        <v>32</v>
      </c>
      <c r="CF12">
        <v>4260</v>
      </c>
      <c r="CG12">
        <v>180</v>
      </c>
      <c r="CH12">
        <v>1307</v>
      </c>
      <c r="CI12">
        <v>50</v>
      </c>
      <c r="CJ12">
        <v>108</v>
      </c>
      <c r="CK12">
        <v>4.4000000000000004</v>
      </c>
      <c r="CL12">
        <v>1496</v>
      </c>
      <c r="CM12">
        <v>54</v>
      </c>
      <c r="CN12">
        <v>219.5</v>
      </c>
      <c r="CO12">
        <v>6.8</v>
      </c>
      <c r="CP12">
        <v>1342</v>
      </c>
      <c r="CQ12">
        <v>45</v>
      </c>
      <c r="CR12">
        <v>239.9</v>
      </c>
      <c r="CS12">
        <v>9.1999999999999993</v>
      </c>
      <c r="CT12">
        <v>597</v>
      </c>
      <c r="CU12">
        <v>21</v>
      </c>
      <c r="CV12">
        <v>71</v>
      </c>
      <c r="CW12">
        <v>2.6</v>
      </c>
      <c r="CX12">
        <v>385</v>
      </c>
      <c r="CY12">
        <v>13</v>
      </c>
      <c r="CZ12">
        <v>51</v>
      </c>
      <c r="DA12">
        <v>1.7</v>
      </c>
      <c r="DB12">
        <v>20</v>
      </c>
      <c r="DC12">
        <v>15</v>
      </c>
      <c r="DD12">
        <v>0.7</v>
      </c>
      <c r="DE12">
        <v>1.6</v>
      </c>
      <c r="DF12">
        <v>6.04</v>
      </c>
      <c r="DG12">
        <v>0.35</v>
      </c>
      <c r="DH12">
        <v>0.95</v>
      </c>
      <c r="DI12">
        <v>0.17</v>
      </c>
      <c r="DJ12">
        <v>8.1199999999999992</v>
      </c>
      <c r="DK12">
        <v>0.53</v>
      </c>
      <c r="DL12">
        <v>87.2</v>
      </c>
      <c r="DM12">
        <v>3.1</v>
      </c>
      <c r="DN12">
        <v>8.57</v>
      </c>
      <c r="DO12">
        <v>0.32</v>
      </c>
      <c r="DP12">
        <v>113</v>
      </c>
      <c r="DQ12">
        <v>21</v>
      </c>
      <c r="DR12">
        <v>9.6299999999999993E-6</v>
      </c>
      <c r="DS12">
        <v>2.6E-7</v>
      </c>
      <c r="DT12" s="2">
        <v>82000</v>
      </c>
      <c r="DU12" s="2">
        <v>2800</v>
      </c>
      <c r="DV12" s="2">
        <v>1197000</v>
      </c>
      <c r="DW12" s="2">
        <v>53000</v>
      </c>
      <c r="DX12">
        <v>12020</v>
      </c>
      <c r="DY12">
        <v>530</v>
      </c>
      <c r="DZ12">
        <v>9370</v>
      </c>
      <c r="EA12">
        <v>740</v>
      </c>
      <c r="EB12">
        <v>7120</v>
      </c>
      <c r="EC12">
        <v>280</v>
      </c>
      <c r="ED12" s="2">
        <v>737000</v>
      </c>
      <c r="EE12" s="2">
        <v>28000</v>
      </c>
      <c r="EF12" s="2">
        <v>299000</v>
      </c>
      <c r="EG12" s="2">
        <v>11000</v>
      </c>
      <c r="EH12" s="2">
        <v>902000</v>
      </c>
      <c r="EI12" s="2">
        <v>32000</v>
      </c>
      <c r="EJ12" s="2">
        <v>188300</v>
      </c>
      <c r="EK12" s="2">
        <v>7400</v>
      </c>
      <c r="EL12" s="2">
        <v>178600</v>
      </c>
      <c r="EM12" s="2">
        <v>7400</v>
      </c>
      <c r="EN12" s="2">
        <v>45400</v>
      </c>
      <c r="EO12" s="2">
        <v>1700</v>
      </c>
      <c r="EP12">
        <v>14550</v>
      </c>
      <c r="EQ12">
        <v>590</v>
      </c>
      <c r="ER12" s="2">
        <v>59900</v>
      </c>
      <c r="ES12" s="2">
        <v>2200</v>
      </c>
      <c r="ET12" s="2">
        <v>62000</v>
      </c>
      <c r="EU12" s="2">
        <v>1900</v>
      </c>
      <c r="EV12" s="2">
        <v>89500</v>
      </c>
      <c r="EW12" s="2">
        <v>3000</v>
      </c>
      <c r="EX12" s="2">
        <v>66900</v>
      </c>
      <c r="EY12" s="2">
        <v>2600</v>
      </c>
      <c r="EZ12" s="2">
        <v>57900</v>
      </c>
      <c r="FA12" s="2">
        <v>2000</v>
      </c>
      <c r="FB12">
        <v>20410</v>
      </c>
      <c r="FC12">
        <v>750</v>
      </c>
      <c r="FD12">
        <v>24010</v>
      </c>
      <c r="FE12">
        <v>840</v>
      </c>
      <c r="FF12">
        <v>14670</v>
      </c>
      <c r="FG12">
        <v>490</v>
      </c>
      <c r="FH12">
        <v>2.5</v>
      </c>
      <c r="FI12">
        <v>5.8</v>
      </c>
      <c r="FJ12">
        <v>370</v>
      </c>
      <c r="FK12">
        <v>22</v>
      </c>
      <c r="FL12">
        <v>52.8</v>
      </c>
      <c r="FM12">
        <v>9.6</v>
      </c>
      <c r="FN12">
        <v>1068</v>
      </c>
      <c r="FO12">
        <v>70</v>
      </c>
      <c r="FP12">
        <v>22930</v>
      </c>
      <c r="FQ12">
        <v>820</v>
      </c>
      <c r="FR12">
        <v>2643</v>
      </c>
      <c r="FS12">
        <v>98</v>
      </c>
      <c r="FT12">
        <v>47.1</v>
      </c>
      <c r="FU12">
        <v>8.6</v>
      </c>
      <c r="FW12">
        <v>0</v>
      </c>
      <c r="FX12">
        <v>0.96001999999999998</v>
      </c>
      <c r="FY12">
        <v>1.9229000000000001</v>
      </c>
      <c r="FZ12">
        <v>753.65</v>
      </c>
      <c r="GA12">
        <v>0.45190000000000002</v>
      </c>
      <c r="GB12">
        <v>4.4207999999999998</v>
      </c>
      <c r="GC12">
        <v>1.5973999999999999</v>
      </c>
      <c r="GD12">
        <v>1.5889</v>
      </c>
      <c r="GE12">
        <v>0.61653000000000002</v>
      </c>
      <c r="GF12">
        <v>0.51912999999999998</v>
      </c>
      <c r="GG12">
        <v>2.4216000000000002</v>
      </c>
      <c r="GH12">
        <v>1.7214</v>
      </c>
      <c r="GI12">
        <v>0.11894</v>
      </c>
      <c r="GJ12">
        <v>1.0251999999999999</v>
      </c>
      <c r="GK12">
        <v>0.10495</v>
      </c>
      <c r="GL12">
        <v>0.82098000000000004</v>
      </c>
      <c r="GM12">
        <v>0.19996</v>
      </c>
      <c r="GN12">
        <v>0.67962999999999996</v>
      </c>
      <c r="GO12">
        <v>2.4517000000000001E-2</v>
      </c>
      <c r="GP12">
        <v>0.56133</v>
      </c>
      <c r="GQ12">
        <v>2.4506E-2</v>
      </c>
      <c r="GR12">
        <v>245.06</v>
      </c>
      <c r="GS12">
        <v>2.3191000000000002</v>
      </c>
      <c r="GT12">
        <v>7.4032000000000001E-2</v>
      </c>
      <c r="GU12">
        <v>0.11026</v>
      </c>
      <c r="GV12">
        <v>0.14829999999999999</v>
      </c>
      <c r="GW12">
        <v>8.6441000000000004E-2</v>
      </c>
      <c r="GX12">
        <v>1.0647999999999999E-2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4" spans="1:263" x14ac:dyDescent="0.25">
      <c r="A14" t="s">
        <v>483</v>
      </c>
      <c r="B14" t="s">
        <v>455</v>
      </c>
      <c r="C14" t="s">
        <v>484</v>
      </c>
      <c r="D14" t="s">
        <v>457</v>
      </c>
      <c r="E14" s="1">
        <v>0.30415381944444447</v>
      </c>
      <c r="F14">
        <v>40.088000000000001</v>
      </c>
      <c r="G14" t="s">
        <v>97</v>
      </c>
      <c r="H14" s="2">
        <v>5530000</v>
      </c>
      <c r="I14" s="2">
        <v>160000</v>
      </c>
      <c r="J14" s="2">
        <v>1234000</v>
      </c>
      <c r="K14" s="2">
        <v>35000</v>
      </c>
      <c r="L14">
        <v>27770</v>
      </c>
      <c r="M14">
        <v>220</v>
      </c>
      <c r="N14" s="2">
        <v>79000</v>
      </c>
      <c r="O14" s="2">
        <v>3100</v>
      </c>
      <c r="P14">
        <v>92590</v>
      </c>
      <c r="Q14">
        <v>930</v>
      </c>
      <c r="R14">
        <v>14430</v>
      </c>
      <c r="S14">
        <v>500</v>
      </c>
      <c r="T14" s="2">
        <v>235600</v>
      </c>
      <c r="U14" s="2">
        <v>9200</v>
      </c>
      <c r="V14" s="2">
        <v>1405000</v>
      </c>
      <c r="W14" s="2">
        <v>41000</v>
      </c>
      <c r="X14" s="2">
        <v>1781000</v>
      </c>
      <c r="Y14" s="2">
        <v>58000</v>
      </c>
      <c r="Z14" s="2">
        <v>215600</v>
      </c>
      <c r="AA14" s="2">
        <v>8000</v>
      </c>
      <c r="AB14" s="2">
        <v>128800</v>
      </c>
      <c r="AC14" s="2">
        <v>4900</v>
      </c>
      <c r="AD14">
        <v>16030</v>
      </c>
      <c r="AE14">
        <v>680</v>
      </c>
      <c r="AF14">
        <v>5780</v>
      </c>
      <c r="AG14">
        <v>220</v>
      </c>
      <c r="AH14">
        <v>16630</v>
      </c>
      <c r="AI14">
        <v>690</v>
      </c>
      <c r="AJ14">
        <v>14130</v>
      </c>
      <c r="AK14">
        <v>610</v>
      </c>
      <c r="AL14">
        <v>20150</v>
      </c>
      <c r="AM14">
        <v>780</v>
      </c>
      <c r="AN14">
        <v>16260</v>
      </c>
      <c r="AO14">
        <v>620</v>
      </c>
      <c r="AP14">
        <v>15120</v>
      </c>
      <c r="AQ14">
        <v>600</v>
      </c>
      <c r="AR14">
        <v>5870</v>
      </c>
      <c r="AS14">
        <v>250</v>
      </c>
      <c r="AT14">
        <v>6790</v>
      </c>
      <c r="AU14">
        <v>300</v>
      </c>
      <c r="AV14">
        <v>3740</v>
      </c>
      <c r="AW14">
        <v>160</v>
      </c>
      <c r="AX14">
        <v>102</v>
      </c>
      <c r="AY14">
        <v>15</v>
      </c>
      <c r="AZ14">
        <v>38.6</v>
      </c>
      <c r="BA14">
        <v>8.4</v>
      </c>
      <c r="BB14">
        <v>42.4</v>
      </c>
      <c r="BC14">
        <v>6.3</v>
      </c>
      <c r="BD14">
        <v>13.7</v>
      </c>
      <c r="BE14">
        <v>4.3</v>
      </c>
      <c r="BF14">
        <v>213</v>
      </c>
      <c r="BG14">
        <v>30</v>
      </c>
      <c r="BH14" s="2">
        <v>156400</v>
      </c>
      <c r="BI14" s="2">
        <v>5800</v>
      </c>
      <c r="BJ14">
        <v>8280</v>
      </c>
      <c r="BK14">
        <v>310</v>
      </c>
      <c r="BL14">
        <v>298</v>
      </c>
      <c r="BM14">
        <v>20</v>
      </c>
      <c r="BN14">
        <v>-13350</v>
      </c>
      <c r="BO14">
        <v>430</v>
      </c>
      <c r="BP14">
        <v>25</v>
      </c>
      <c r="BQ14">
        <v>21</v>
      </c>
      <c r="BR14" s="2">
        <v>852000</v>
      </c>
      <c r="BS14" s="2">
        <v>33000</v>
      </c>
      <c r="BT14">
        <v>125.3</v>
      </c>
      <c r="BU14">
        <v>7.4</v>
      </c>
      <c r="BV14">
        <v>1127</v>
      </c>
      <c r="BW14">
        <v>41</v>
      </c>
      <c r="BX14">
        <v>1781</v>
      </c>
      <c r="BY14">
        <v>69</v>
      </c>
      <c r="BZ14">
        <v>7920</v>
      </c>
      <c r="CA14">
        <v>230</v>
      </c>
      <c r="CB14">
        <v>9770</v>
      </c>
      <c r="CC14">
        <v>320</v>
      </c>
      <c r="CD14">
        <v>938</v>
      </c>
      <c r="CE14">
        <v>35</v>
      </c>
      <c r="CF14">
        <v>3230</v>
      </c>
      <c r="CG14">
        <v>120</v>
      </c>
      <c r="CH14">
        <v>463</v>
      </c>
      <c r="CI14">
        <v>19</v>
      </c>
      <c r="CJ14">
        <v>41.6</v>
      </c>
      <c r="CK14">
        <v>1.6</v>
      </c>
      <c r="CL14">
        <v>402</v>
      </c>
      <c r="CM14">
        <v>17</v>
      </c>
      <c r="CN14">
        <v>48</v>
      </c>
      <c r="CO14">
        <v>2.1</v>
      </c>
      <c r="CP14">
        <v>290</v>
      </c>
      <c r="CQ14">
        <v>11</v>
      </c>
      <c r="CR14">
        <v>56.4</v>
      </c>
      <c r="CS14">
        <v>2.1</v>
      </c>
      <c r="CT14">
        <v>157.69999999999999</v>
      </c>
      <c r="CU14">
        <v>6.2</v>
      </c>
      <c r="CV14">
        <v>19.829999999999998</v>
      </c>
      <c r="CW14">
        <v>0.84</v>
      </c>
      <c r="CX14">
        <v>105.8</v>
      </c>
      <c r="CY14">
        <v>4.7</v>
      </c>
      <c r="CZ14">
        <v>12.41</v>
      </c>
      <c r="DA14">
        <v>0.53</v>
      </c>
      <c r="DB14">
        <v>20</v>
      </c>
      <c r="DC14">
        <v>15</v>
      </c>
      <c r="DD14">
        <v>3.6</v>
      </c>
      <c r="DE14">
        <v>2.4</v>
      </c>
      <c r="DF14">
        <v>0.56999999999999995</v>
      </c>
      <c r="DG14">
        <v>0.1</v>
      </c>
      <c r="DH14">
        <v>0.218</v>
      </c>
      <c r="DI14">
        <v>7.5999999999999998E-2</v>
      </c>
      <c r="DJ14">
        <v>1.59</v>
      </c>
      <c r="DK14">
        <v>0.22</v>
      </c>
      <c r="DL14">
        <v>572</v>
      </c>
      <c r="DM14">
        <v>21</v>
      </c>
      <c r="DN14">
        <v>26.46</v>
      </c>
      <c r="DO14">
        <v>0.98</v>
      </c>
      <c r="DP14">
        <v>971</v>
      </c>
      <c r="DQ14">
        <v>67</v>
      </c>
      <c r="DR14">
        <v>3.1739999999999998E-5</v>
      </c>
      <c r="DS14">
        <v>6.8999999999999996E-7</v>
      </c>
      <c r="DT14" s="2">
        <v>78100</v>
      </c>
      <c r="DU14" s="2">
        <v>3100</v>
      </c>
      <c r="DV14" s="2">
        <v>1133000</v>
      </c>
      <c r="DW14" s="2">
        <v>35000</v>
      </c>
      <c r="DX14">
        <v>250</v>
      </c>
      <c r="DY14">
        <v>220</v>
      </c>
      <c r="DZ14">
        <v>16120</v>
      </c>
      <c r="EA14">
        <v>930</v>
      </c>
      <c r="EB14">
        <v>13670</v>
      </c>
      <c r="EC14">
        <v>500</v>
      </c>
      <c r="ED14" s="2">
        <v>235600</v>
      </c>
      <c r="EE14" s="2">
        <v>9200</v>
      </c>
      <c r="EF14" s="2">
        <v>1405000</v>
      </c>
      <c r="EG14" s="2">
        <v>41000</v>
      </c>
      <c r="EH14" s="2">
        <v>1781000</v>
      </c>
      <c r="EI14" s="2">
        <v>58000</v>
      </c>
      <c r="EJ14" s="2">
        <v>215600</v>
      </c>
      <c r="EK14" s="2">
        <v>8000</v>
      </c>
      <c r="EL14" s="2">
        <v>128800</v>
      </c>
      <c r="EM14" s="2">
        <v>4900</v>
      </c>
      <c r="EN14">
        <v>16030</v>
      </c>
      <c r="EO14">
        <v>680</v>
      </c>
      <c r="EP14">
        <v>5780</v>
      </c>
      <c r="EQ14">
        <v>220</v>
      </c>
      <c r="ER14">
        <v>16630</v>
      </c>
      <c r="ES14">
        <v>690</v>
      </c>
      <c r="ET14">
        <v>14130</v>
      </c>
      <c r="EU14">
        <v>610</v>
      </c>
      <c r="EV14">
        <v>20150</v>
      </c>
      <c r="EW14">
        <v>780</v>
      </c>
      <c r="EX14">
        <v>16260</v>
      </c>
      <c r="EY14">
        <v>620</v>
      </c>
      <c r="EZ14">
        <v>15120</v>
      </c>
      <c r="FA14">
        <v>600</v>
      </c>
      <c r="FB14">
        <v>5870</v>
      </c>
      <c r="FC14">
        <v>250</v>
      </c>
      <c r="FD14">
        <v>6790</v>
      </c>
      <c r="FE14">
        <v>300</v>
      </c>
      <c r="FF14">
        <v>3740</v>
      </c>
      <c r="FG14">
        <v>160</v>
      </c>
      <c r="FH14">
        <v>12.7</v>
      </c>
      <c r="FI14">
        <v>8.4</v>
      </c>
      <c r="FJ14">
        <v>35.799999999999997</v>
      </c>
      <c r="FK14">
        <v>6.3</v>
      </c>
      <c r="FL14">
        <v>12.3</v>
      </c>
      <c r="FM14">
        <v>4.3</v>
      </c>
      <c r="FN14">
        <v>212</v>
      </c>
      <c r="FO14">
        <v>30</v>
      </c>
      <c r="FP14" s="2">
        <v>156400</v>
      </c>
      <c r="FQ14" s="2">
        <v>5800</v>
      </c>
      <c r="FR14">
        <v>8270</v>
      </c>
      <c r="FS14">
        <v>310</v>
      </c>
      <c r="FT14">
        <v>298</v>
      </c>
      <c r="FU14">
        <v>20</v>
      </c>
      <c r="FV14" t="s">
        <v>459</v>
      </c>
      <c r="FW14">
        <v>0</v>
      </c>
      <c r="FX14">
        <v>0.95655999999999997</v>
      </c>
      <c r="FY14">
        <v>1.9208000000000001</v>
      </c>
      <c r="FZ14">
        <v>903.6</v>
      </c>
      <c r="GA14">
        <v>0.51693999999999996</v>
      </c>
      <c r="GB14">
        <v>3.1640999999999999</v>
      </c>
      <c r="GC14">
        <v>0.32743</v>
      </c>
      <c r="GD14">
        <v>3.6303000000000001</v>
      </c>
      <c r="GE14">
        <v>3.1046</v>
      </c>
      <c r="GF14">
        <v>0.73336999999999997</v>
      </c>
      <c r="GG14">
        <v>3.2408999999999999</v>
      </c>
      <c r="GH14">
        <v>0.24362</v>
      </c>
      <c r="GI14">
        <v>6.0731E-2</v>
      </c>
      <c r="GJ14">
        <v>0.28104000000000001</v>
      </c>
      <c r="GK14">
        <v>2.8659E-2</v>
      </c>
      <c r="GL14">
        <v>0.12126000000000001</v>
      </c>
      <c r="GM14">
        <v>4.8039999999999999E-2</v>
      </c>
      <c r="GN14">
        <v>0.16216</v>
      </c>
      <c r="GO14">
        <v>3.9300000000000002E-2</v>
      </c>
      <c r="GP14">
        <v>0.18118000000000001</v>
      </c>
      <c r="GQ14">
        <v>2.7958E-2</v>
      </c>
      <c r="GR14">
        <v>279.58</v>
      </c>
      <c r="GS14">
        <v>2.9977</v>
      </c>
      <c r="GT14">
        <v>0.1135</v>
      </c>
      <c r="GU14">
        <v>0.18542</v>
      </c>
      <c r="GV14">
        <v>0.13420000000000001</v>
      </c>
      <c r="GW14">
        <v>0.26927000000000001</v>
      </c>
      <c r="GX14">
        <v>2.2859999999999998E-2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485</v>
      </c>
      <c r="B15" t="s">
        <v>455</v>
      </c>
      <c r="C15" t="s">
        <v>486</v>
      </c>
      <c r="D15" t="s">
        <v>457</v>
      </c>
      <c r="E15" s="1">
        <v>0.30491921296296293</v>
      </c>
      <c r="F15">
        <v>38.015000000000001</v>
      </c>
      <c r="G15" t="s">
        <v>98</v>
      </c>
      <c r="H15" s="2">
        <v>5450000</v>
      </c>
      <c r="I15" s="2">
        <v>150000</v>
      </c>
      <c r="J15" s="2">
        <v>1202000</v>
      </c>
      <c r="K15" s="2">
        <v>32000</v>
      </c>
      <c r="L15">
        <v>27640</v>
      </c>
      <c r="M15">
        <v>210</v>
      </c>
      <c r="N15" s="2">
        <v>76400</v>
      </c>
      <c r="O15" s="2">
        <v>2800</v>
      </c>
      <c r="P15">
        <v>92680</v>
      </c>
      <c r="Q15">
        <v>910</v>
      </c>
      <c r="R15">
        <v>13870</v>
      </c>
      <c r="S15">
        <v>470</v>
      </c>
      <c r="T15" s="2">
        <v>230700</v>
      </c>
      <c r="U15" s="2">
        <v>8700</v>
      </c>
      <c r="V15" s="2">
        <v>1350000</v>
      </c>
      <c r="W15" s="2">
        <v>46000</v>
      </c>
      <c r="X15" s="2">
        <v>1816000</v>
      </c>
      <c r="Y15" s="2">
        <v>46000</v>
      </c>
      <c r="Z15" s="2">
        <v>223200</v>
      </c>
      <c r="AA15" s="2">
        <v>8600</v>
      </c>
      <c r="AB15" s="2">
        <v>139100</v>
      </c>
      <c r="AC15" s="2">
        <v>5100</v>
      </c>
      <c r="AD15">
        <v>17010</v>
      </c>
      <c r="AE15">
        <v>620</v>
      </c>
      <c r="AF15">
        <v>5600</v>
      </c>
      <c r="AG15">
        <v>270</v>
      </c>
      <c r="AH15">
        <v>17140</v>
      </c>
      <c r="AI15">
        <v>650</v>
      </c>
      <c r="AJ15">
        <v>14520</v>
      </c>
      <c r="AK15">
        <v>510</v>
      </c>
      <c r="AL15">
        <v>20250</v>
      </c>
      <c r="AM15">
        <v>770</v>
      </c>
      <c r="AN15">
        <v>16320</v>
      </c>
      <c r="AO15">
        <v>570</v>
      </c>
      <c r="AP15">
        <v>14930</v>
      </c>
      <c r="AQ15">
        <v>570</v>
      </c>
      <c r="AR15">
        <v>5680</v>
      </c>
      <c r="AS15">
        <v>220</v>
      </c>
      <c r="AT15">
        <v>6330</v>
      </c>
      <c r="AU15">
        <v>260</v>
      </c>
      <c r="AV15">
        <v>3410</v>
      </c>
      <c r="AW15">
        <v>140</v>
      </c>
      <c r="AX15">
        <v>111</v>
      </c>
      <c r="AY15">
        <v>14</v>
      </c>
      <c r="AZ15">
        <v>30.4</v>
      </c>
      <c r="BA15">
        <v>6.8</v>
      </c>
      <c r="BB15">
        <v>44.3</v>
      </c>
      <c r="BC15">
        <v>5.4</v>
      </c>
      <c r="BD15">
        <v>13.5</v>
      </c>
      <c r="BE15">
        <v>4.4000000000000004</v>
      </c>
      <c r="BF15">
        <v>186</v>
      </c>
      <c r="BG15">
        <v>29</v>
      </c>
      <c r="BH15" s="2">
        <v>139800</v>
      </c>
      <c r="BI15" s="2">
        <v>4800</v>
      </c>
      <c r="BJ15">
        <v>8320</v>
      </c>
      <c r="BK15">
        <v>270</v>
      </c>
      <c r="BL15">
        <v>296</v>
      </c>
      <c r="BM15">
        <v>23</v>
      </c>
      <c r="BN15">
        <v>-12570</v>
      </c>
      <c r="BO15">
        <v>380</v>
      </c>
      <c r="BP15">
        <v>10</v>
      </c>
      <c r="BQ15">
        <v>20</v>
      </c>
      <c r="BR15" s="2">
        <v>823000</v>
      </c>
      <c r="BS15" s="2">
        <v>31000</v>
      </c>
      <c r="BT15">
        <v>119.1</v>
      </c>
      <c r="BU15">
        <v>6.8</v>
      </c>
      <c r="BV15">
        <v>1081</v>
      </c>
      <c r="BW15">
        <v>39</v>
      </c>
      <c r="BX15">
        <v>1746</v>
      </c>
      <c r="BY15">
        <v>66</v>
      </c>
      <c r="BZ15">
        <v>7620</v>
      </c>
      <c r="CA15">
        <v>260</v>
      </c>
      <c r="CB15">
        <v>9960</v>
      </c>
      <c r="CC15">
        <v>250</v>
      </c>
      <c r="CD15">
        <v>970</v>
      </c>
      <c r="CE15">
        <v>37</v>
      </c>
      <c r="CF15">
        <v>3490</v>
      </c>
      <c r="CG15">
        <v>130</v>
      </c>
      <c r="CH15">
        <v>492</v>
      </c>
      <c r="CI15">
        <v>18</v>
      </c>
      <c r="CJ15">
        <v>40.299999999999997</v>
      </c>
      <c r="CK15">
        <v>2</v>
      </c>
      <c r="CL15">
        <v>415</v>
      </c>
      <c r="CM15">
        <v>16</v>
      </c>
      <c r="CN15">
        <v>49.4</v>
      </c>
      <c r="CO15">
        <v>1.7</v>
      </c>
      <c r="CP15">
        <v>291</v>
      </c>
      <c r="CQ15">
        <v>11</v>
      </c>
      <c r="CR15">
        <v>56.6</v>
      </c>
      <c r="CS15">
        <v>2</v>
      </c>
      <c r="CT15">
        <v>155.9</v>
      </c>
      <c r="CU15">
        <v>5.9</v>
      </c>
      <c r="CV15">
        <v>19.2</v>
      </c>
      <c r="CW15">
        <v>0.75</v>
      </c>
      <c r="CX15">
        <v>98.7</v>
      </c>
      <c r="CY15">
        <v>4</v>
      </c>
      <c r="CZ15">
        <v>11.33</v>
      </c>
      <c r="DA15">
        <v>0.48</v>
      </c>
      <c r="DB15">
        <v>25</v>
      </c>
      <c r="DC15">
        <v>15</v>
      </c>
      <c r="DD15">
        <v>1.3</v>
      </c>
      <c r="DE15">
        <v>1.9</v>
      </c>
      <c r="DF15">
        <v>0.61399999999999999</v>
      </c>
      <c r="DG15">
        <v>8.5999999999999993E-2</v>
      </c>
      <c r="DH15">
        <v>0.216</v>
      </c>
      <c r="DI15">
        <v>7.9000000000000001E-2</v>
      </c>
      <c r="DJ15">
        <v>1.39</v>
      </c>
      <c r="DK15">
        <v>0.22</v>
      </c>
      <c r="DL15">
        <v>512</v>
      </c>
      <c r="DM15">
        <v>17</v>
      </c>
      <c r="DN15">
        <v>26.62</v>
      </c>
      <c r="DO15">
        <v>0.87</v>
      </c>
      <c r="DP15">
        <v>930</v>
      </c>
      <c r="DQ15">
        <v>72</v>
      </c>
      <c r="DR15">
        <v>3.2169999999999999E-5</v>
      </c>
      <c r="DS15">
        <v>5.7000000000000005E-7</v>
      </c>
      <c r="DT15" s="2">
        <v>75400</v>
      </c>
      <c r="DU15" s="2">
        <v>2800</v>
      </c>
      <c r="DV15" s="2">
        <v>1100000</v>
      </c>
      <c r="DW15" s="2">
        <v>32000</v>
      </c>
      <c r="DX15">
        <v>100</v>
      </c>
      <c r="DY15">
        <v>210</v>
      </c>
      <c r="DZ15">
        <v>16330</v>
      </c>
      <c r="EA15">
        <v>910</v>
      </c>
      <c r="EB15">
        <v>13110</v>
      </c>
      <c r="EC15">
        <v>470</v>
      </c>
      <c r="ED15" s="2">
        <v>230700</v>
      </c>
      <c r="EE15" s="2">
        <v>8700</v>
      </c>
      <c r="EF15" s="2">
        <v>1350000</v>
      </c>
      <c r="EG15" s="2">
        <v>46000</v>
      </c>
      <c r="EH15" s="2">
        <v>1816000</v>
      </c>
      <c r="EI15" s="2">
        <v>46000</v>
      </c>
      <c r="EJ15" s="2">
        <v>223200</v>
      </c>
      <c r="EK15" s="2">
        <v>8600</v>
      </c>
      <c r="EL15" s="2">
        <v>139100</v>
      </c>
      <c r="EM15" s="2">
        <v>5100</v>
      </c>
      <c r="EN15">
        <v>17010</v>
      </c>
      <c r="EO15">
        <v>620</v>
      </c>
      <c r="EP15">
        <v>5600</v>
      </c>
      <c r="EQ15">
        <v>270</v>
      </c>
      <c r="ER15">
        <v>17140</v>
      </c>
      <c r="ES15">
        <v>650</v>
      </c>
      <c r="ET15">
        <v>14520</v>
      </c>
      <c r="EU15">
        <v>510</v>
      </c>
      <c r="EV15">
        <v>20250</v>
      </c>
      <c r="EW15">
        <v>770</v>
      </c>
      <c r="EX15">
        <v>16320</v>
      </c>
      <c r="EY15">
        <v>570</v>
      </c>
      <c r="EZ15">
        <v>14930</v>
      </c>
      <c r="FA15">
        <v>570</v>
      </c>
      <c r="FB15">
        <v>5680</v>
      </c>
      <c r="FC15">
        <v>220</v>
      </c>
      <c r="FD15">
        <v>6330</v>
      </c>
      <c r="FE15">
        <v>260</v>
      </c>
      <c r="FF15">
        <v>3410</v>
      </c>
      <c r="FG15">
        <v>140</v>
      </c>
      <c r="FH15">
        <v>4.5999999999999996</v>
      </c>
      <c r="FI15">
        <v>6.8</v>
      </c>
      <c r="FJ15">
        <v>38.299999999999997</v>
      </c>
      <c r="FK15">
        <v>5.4</v>
      </c>
      <c r="FL15">
        <v>12.1</v>
      </c>
      <c r="FM15">
        <v>4.4000000000000004</v>
      </c>
      <c r="FN15">
        <v>185</v>
      </c>
      <c r="FO15">
        <v>29</v>
      </c>
      <c r="FP15" s="2">
        <v>139800</v>
      </c>
      <c r="FQ15" s="2">
        <v>4800</v>
      </c>
      <c r="FR15">
        <v>8320</v>
      </c>
      <c r="FS15">
        <v>270</v>
      </c>
      <c r="FT15">
        <v>296</v>
      </c>
      <c r="FU15">
        <v>23</v>
      </c>
      <c r="FV15" t="s">
        <v>459</v>
      </c>
      <c r="FW15">
        <v>0</v>
      </c>
      <c r="FX15">
        <v>1.7188000000000001</v>
      </c>
      <c r="FY15">
        <v>1.9422999999999999</v>
      </c>
      <c r="FZ15">
        <v>879.36</v>
      </c>
      <c r="GA15">
        <v>0.64402000000000004</v>
      </c>
      <c r="GB15">
        <v>5.5641999999999996</v>
      </c>
      <c r="GC15">
        <v>2.2338</v>
      </c>
      <c r="GD15">
        <v>6.1329000000000002</v>
      </c>
      <c r="GE15">
        <v>11.801</v>
      </c>
      <c r="GF15">
        <v>1.7607999999999999</v>
      </c>
      <c r="GG15">
        <v>2.6634000000000002</v>
      </c>
      <c r="GH15">
        <v>0.50287000000000004</v>
      </c>
      <c r="GI15">
        <v>0.16853000000000001</v>
      </c>
      <c r="GJ15">
        <v>0.42064000000000001</v>
      </c>
      <c r="GK15">
        <v>9.3059000000000003E-2</v>
      </c>
      <c r="GL15">
        <v>0.25022</v>
      </c>
      <c r="GM15">
        <v>0.1303</v>
      </c>
      <c r="GN15">
        <v>0.20207</v>
      </c>
      <c r="GO15">
        <v>3.6302000000000001E-2</v>
      </c>
      <c r="GP15">
        <v>0.22916</v>
      </c>
      <c r="GQ15">
        <v>3.5612999999999999E-2</v>
      </c>
      <c r="GR15">
        <v>356.13</v>
      </c>
      <c r="GS15">
        <v>3.8089</v>
      </c>
      <c r="GT15">
        <v>6.9554000000000005E-2</v>
      </c>
      <c r="GU15">
        <v>0.14754999999999999</v>
      </c>
      <c r="GV15">
        <v>0.16358</v>
      </c>
      <c r="GW15">
        <v>0.54879</v>
      </c>
      <c r="GX15">
        <v>2.8294E-2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487</v>
      </c>
      <c r="B16" t="s">
        <v>455</v>
      </c>
      <c r="C16" t="s">
        <v>488</v>
      </c>
      <c r="D16" t="s">
        <v>457</v>
      </c>
      <c r="E16" s="1">
        <v>0.30563379629629628</v>
      </c>
      <c r="F16">
        <v>38.936</v>
      </c>
      <c r="G16" t="s">
        <v>99</v>
      </c>
      <c r="H16" s="2">
        <v>5280000</v>
      </c>
      <c r="I16" s="2">
        <v>160000</v>
      </c>
      <c r="J16" s="2">
        <v>1169000</v>
      </c>
      <c r="K16" s="2">
        <v>37000</v>
      </c>
      <c r="L16">
        <v>27700</v>
      </c>
      <c r="M16">
        <v>190</v>
      </c>
      <c r="N16" s="2">
        <v>73500</v>
      </c>
      <c r="O16" s="2">
        <v>2900</v>
      </c>
      <c r="P16">
        <v>91320</v>
      </c>
      <c r="Q16">
        <v>810</v>
      </c>
      <c r="R16">
        <v>13490</v>
      </c>
      <c r="S16">
        <v>550</v>
      </c>
      <c r="T16" s="2">
        <v>220700</v>
      </c>
      <c r="U16" s="2">
        <v>9000</v>
      </c>
      <c r="V16" s="2">
        <v>1383000</v>
      </c>
      <c r="W16" s="2">
        <v>53000</v>
      </c>
      <c r="X16" s="2">
        <v>1702000</v>
      </c>
      <c r="Y16" s="2">
        <v>44000</v>
      </c>
      <c r="Z16" s="2">
        <v>203600</v>
      </c>
      <c r="AA16" s="2">
        <v>7900</v>
      </c>
      <c r="AB16" s="2">
        <v>122900</v>
      </c>
      <c r="AC16" s="2">
        <v>4900</v>
      </c>
      <c r="AD16">
        <v>15030</v>
      </c>
      <c r="AE16">
        <v>690</v>
      </c>
      <c r="AF16">
        <v>5230</v>
      </c>
      <c r="AG16">
        <v>270</v>
      </c>
      <c r="AH16">
        <v>15490</v>
      </c>
      <c r="AI16">
        <v>630</v>
      </c>
      <c r="AJ16">
        <v>13450</v>
      </c>
      <c r="AK16">
        <v>570</v>
      </c>
      <c r="AL16">
        <v>19280</v>
      </c>
      <c r="AM16">
        <v>760</v>
      </c>
      <c r="AN16">
        <v>15500</v>
      </c>
      <c r="AO16">
        <v>650</v>
      </c>
      <c r="AP16">
        <v>14040</v>
      </c>
      <c r="AQ16">
        <v>580</v>
      </c>
      <c r="AR16">
        <v>5500</v>
      </c>
      <c r="AS16">
        <v>230</v>
      </c>
      <c r="AT16">
        <v>6450</v>
      </c>
      <c r="AU16">
        <v>290</v>
      </c>
      <c r="AV16">
        <v>3610</v>
      </c>
      <c r="AW16">
        <v>160</v>
      </c>
      <c r="AX16">
        <v>121</v>
      </c>
      <c r="AY16">
        <v>14</v>
      </c>
      <c r="AZ16">
        <v>31.8</v>
      </c>
      <c r="BA16">
        <v>7.4</v>
      </c>
      <c r="BB16">
        <v>41.8</v>
      </c>
      <c r="BC16">
        <v>5.8</v>
      </c>
      <c r="BD16">
        <v>18.3</v>
      </c>
      <c r="BE16">
        <v>5.8</v>
      </c>
      <c r="BF16">
        <v>182</v>
      </c>
      <c r="BG16">
        <v>24</v>
      </c>
      <c r="BH16" s="2">
        <v>145200</v>
      </c>
      <c r="BI16" s="2">
        <v>5500</v>
      </c>
      <c r="BJ16">
        <v>7840</v>
      </c>
      <c r="BK16">
        <v>340</v>
      </c>
      <c r="BL16">
        <v>269</v>
      </c>
      <c r="BM16">
        <v>20</v>
      </c>
      <c r="BN16">
        <v>-12010</v>
      </c>
      <c r="BO16">
        <v>420</v>
      </c>
      <c r="BP16">
        <v>11</v>
      </c>
      <c r="BQ16">
        <v>18</v>
      </c>
      <c r="BR16" s="2">
        <v>792000</v>
      </c>
      <c r="BS16" s="2">
        <v>32000</v>
      </c>
      <c r="BT16">
        <v>103.8</v>
      </c>
      <c r="BU16">
        <v>5.7</v>
      </c>
      <c r="BV16">
        <v>1051</v>
      </c>
      <c r="BW16">
        <v>46</v>
      </c>
      <c r="BX16">
        <v>1671</v>
      </c>
      <c r="BY16">
        <v>68</v>
      </c>
      <c r="BZ16">
        <v>7810</v>
      </c>
      <c r="CA16">
        <v>300</v>
      </c>
      <c r="CB16">
        <v>9340</v>
      </c>
      <c r="CC16">
        <v>240</v>
      </c>
      <c r="CD16">
        <v>885</v>
      </c>
      <c r="CE16">
        <v>34</v>
      </c>
      <c r="CF16">
        <v>3080</v>
      </c>
      <c r="CG16">
        <v>120</v>
      </c>
      <c r="CH16">
        <v>435</v>
      </c>
      <c r="CI16">
        <v>20</v>
      </c>
      <c r="CJ16">
        <v>37.700000000000003</v>
      </c>
      <c r="CK16">
        <v>1.9</v>
      </c>
      <c r="CL16">
        <v>375</v>
      </c>
      <c r="CM16">
        <v>15</v>
      </c>
      <c r="CN16">
        <v>45.8</v>
      </c>
      <c r="CO16">
        <v>1.9</v>
      </c>
      <c r="CP16">
        <v>278</v>
      </c>
      <c r="CQ16">
        <v>11</v>
      </c>
      <c r="CR16">
        <v>53.8</v>
      </c>
      <c r="CS16">
        <v>2.2000000000000002</v>
      </c>
      <c r="CT16">
        <v>147</v>
      </c>
      <c r="CU16">
        <v>6.1</v>
      </c>
      <c r="CV16">
        <v>18.61</v>
      </c>
      <c r="CW16">
        <v>0.79</v>
      </c>
      <c r="CX16">
        <v>100.6</v>
      </c>
      <c r="CY16">
        <v>4.5</v>
      </c>
      <c r="CZ16">
        <v>12</v>
      </c>
      <c r="DA16">
        <v>0.55000000000000004</v>
      </c>
      <c r="DB16">
        <v>28</v>
      </c>
      <c r="DC16">
        <v>14</v>
      </c>
      <c r="DD16">
        <v>1.7</v>
      </c>
      <c r="DE16">
        <v>2.1</v>
      </c>
      <c r="DF16">
        <v>0.57899999999999996</v>
      </c>
      <c r="DG16">
        <v>9.4E-2</v>
      </c>
      <c r="DH16">
        <v>0.3</v>
      </c>
      <c r="DI16">
        <v>0.1</v>
      </c>
      <c r="DJ16">
        <v>1.36</v>
      </c>
      <c r="DK16">
        <v>0.18</v>
      </c>
      <c r="DL16">
        <v>532</v>
      </c>
      <c r="DM16">
        <v>20</v>
      </c>
      <c r="DN16">
        <v>25.1</v>
      </c>
      <c r="DO16">
        <v>1.1000000000000001</v>
      </c>
      <c r="DP16">
        <v>807</v>
      </c>
      <c r="DQ16">
        <v>64</v>
      </c>
      <c r="DR16">
        <v>3.1890000000000001E-5</v>
      </c>
      <c r="DS16">
        <v>4.7E-7</v>
      </c>
      <c r="DT16" s="2">
        <v>72600</v>
      </c>
      <c r="DU16" s="2">
        <v>2900</v>
      </c>
      <c r="DV16" s="2">
        <v>1067000</v>
      </c>
      <c r="DW16" s="2">
        <v>37000</v>
      </c>
      <c r="DX16">
        <v>120</v>
      </c>
      <c r="DY16">
        <v>190</v>
      </c>
      <c r="DZ16">
        <v>15080</v>
      </c>
      <c r="EA16">
        <v>810</v>
      </c>
      <c r="EB16">
        <v>12740</v>
      </c>
      <c r="EC16">
        <v>550</v>
      </c>
      <c r="ED16" s="2">
        <v>220700</v>
      </c>
      <c r="EE16" s="2">
        <v>9000</v>
      </c>
      <c r="EF16" s="2">
        <v>1383000</v>
      </c>
      <c r="EG16" s="2">
        <v>53000</v>
      </c>
      <c r="EH16" s="2">
        <v>1702000</v>
      </c>
      <c r="EI16" s="2">
        <v>44000</v>
      </c>
      <c r="EJ16" s="2">
        <v>203600</v>
      </c>
      <c r="EK16" s="2">
        <v>7900</v>
      </c>
      <c r="EL16" s="2">
        <v>122900</v>
      </c>
      <c r="EM16" s="2">
        <v>4900</v>
      </c>
      <c r="EN16">
        <v>15030</v>
      </c>
      <c r="EO16">
        <v>690</v>
      </c>
      <c r="EP16">
        <v>5230</v>
      </c>
      <c r="EQ16">
        <v>270</v>
      </c>
      <c r="ER16">
        <v>15490</v>
      </c>
      <c r="ES16">
        <v>630</v>
      </c>
      <c r="ET16">
        <v>13450</v>
      </c>
      <c r="EU16">
        <v>570</v>
      </c>
      <c r="EV16">
        <v>19280</v>
      </c>
      <c r="EW16">
        <v>760</v>
      </c>
      <c r="EX16">
        <v>15500</v>
      </c>
      <c r="EY16">
        <v>650</v>
      </c>
      <c r="EZ16">
        <v>14040</v>
      </c>
      <c r="FA16">
        <v>580</v>
      </c>
      <c r="FB16">
        <v>5500</v>
      </c>
      <c r="FC16">
        <v>230</v>
      </c>
      <c r="FD16">
        <v>6450</v>
      </c>
      <c r="FE16">
        <v>290</v>
      </c>
      <c r="FF16">
        <v>3610</v>
      </c>
      <c r="FG16">
        <v>160</v>
      </c>
      <c r="FH16">
        <v>6.1</v>
      </c>
      <c r="FI16">
        <v>7.4</v>
      </c>
      <c r="FJ16">
        <v>36.1</v>
      </c>
      <c r="FK16">
        <v>5.8</v>
      </c>
      <c r="FL16">
        <v>16.899999999999999</v>
      </c>
      <c r="FM16">
        <v>5.8</v>
      </c>
      <c r="FN16">
        <v>181</v>
      </c>
      <c r="FO16">
        <v>24</v>
      </c>
      <c r="FP16" s="2">
        <v>145200</v>
      </c>
      <c r="FQ16" s="2">
        <v>5500</v>
      </c>
      <c r="FR16">
        <v>7840</v>
      </c>
      <c r="FS16">
        <v>340</v>
      </c>
      <c r="FT16">
        <v>269</v>
      </c>
      <c r="FU16">
        <v>20</v>
      </c>
      <c r="FV16" t="s">
        <v>459</v>
      </c>
      <c r="FW16">
        <v>0</v>
      </c>
      <c r="FX16">
        <v>1.7995000000000001</v>
      </c>
      <c r="FY16">
        <v>2.0299</v>
      </c>
      <c r="FZ16">
        <v>911.09</v>
      </c>
      <c r="GA16">
        <v>0.66442999999999997</v>
      </c>
      <c r="GB16">
        <v>5.7766999999999999</v>
      </c>
      <c r="GC16">
        <v>2.3163999999999998</v>
      </c>
      <c r="GD16">
        <v>6.3578999999999999</v>
      </c>
      <c r="GE16">
        <v>12.231999999999999</v>
      </c>
      <c r="GF16">
        <v>1.8239000000000001</v>
      </c>
      <c r="GG16">
        <v>2.7557999999999998</v>
      </c>
      <c r="GH16">
        <v>0.52154</v>
      </c>
      <c r="GI16">
        <v>0.17469999999999999</v>
      </c>
      <c r="GJ16">
        <v>0.43606</v>
      </c>
      <c r="GK16">
        <v>9.6488000000000004E-2</v>
      </c>
      <c r="GL16">
        <v>0.25945000000000001</v>
      </c>
      <c r="GM16">
        <v>0.13508999999999999</v>
      </c>
      <c r="GN16">
        <v>0.20967</v>
      </c>
      <c r="GO16">
        <v>3.7629000000000003E-2</v>
      </c>
      <c r="GP16">
        <v>0.23754</v>
      </c>
      <c r="GQ16">
        <v>3.6930999999999999E-2</v>
      </c>
      <c r="GR16">
        <v>369.31</v>
      </c>
      <c r="GS16">
        <v>3.9434</v>
      </c>
      <c r="GT16">
        <v>7.2081000000000006E-2</v>
      </c>
      <c r="GU16">
        <v>0.15293999999999999</v>
      </c>
      <c r="GV16">
        <v>0.16954</v>
      </c>
      <c r="GW16">
        <v>0.56899999999999995</v>
      </c>
      <c r="GX16">
        <v>2.9319000000000001E-2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489</v>
      </c>
      <c r="B17" t="s">
        <v>455</v>
      </c>
      <c r="C17" t="s">
        <v>490</v>
      </c>
      <c r="D17" t="s">
        <v>457</v>
      </c>
      <c r="E17" s="1">
        <v>0.30635115740740743</v>
      </c>
      <c r="F17">
        <v>39.167000000000002</v>
      </c>
      <c r="G17" t="s">
        <v>100</v>
      </c>
      <c r="H17" s="2">
        <v>5600000</v>
      </c>
      <c r="I17" s="2">
        <v>150000</v>
      </c>
      <c r="J17" s="2">
        <v>1231000</v>
      </c>
      <c r="K17" s="2">
        <v>29000</v>
      </c>
      <c r="L17">
        <v>28130</v>
      </c>
      <c r="M17">
        <v>210</v>
      </c>
      <c r="N17" s="2">
        <v>77500</v>
      </c>
      <c r="O17" s="2">
        <v>2700</v>
      </c>
      <c r="P17">
        <v>92530</v>
      </c>
      <c r="Q17">
        <v>920</v>
      </c>
      <c r="R17">
        <v>14270</v>
      </c>
      <c r="S17">
        <v>590</v>
      </c>
      <c r="T17" s="2">
        <v>244100</v>
      </c>
      <c r="U17" s="2">
        <v>8900</v>
      </c>
      <c r="V17" s="2">
        <v>1410000</v>
      </c>
      <c r="W17" s="2">
        <v>46000</v>
      </c>
      <c r="X17" s="2">
        <v>1836000</v>
      </c>
      <c r="Y17" s="2">
        <v>53000</v>
      </c>
      <c r="Z17" s="2">
        <v>233800</v>
      </c>
      <c r="AA17" s="2">
        <v>8400</v>
      </c>
      <c r="AB17" s="2">
        <v>141100</v>
      </c>
      <c r="AC17" s="2">
        <v>4500</v>
      </c>
      <c r="AD17">
        <v>17920</v>
      </c>
      <c r="AE17">
        <v>560</v>
      </c>
      <c r="AF17">
        <v>5720</v>
      </c>
      <c r="AG17">
        <v>250</v>
      </c>
      <c r="AH17">
        <v>17850</v>
      </c>
      <c r="AI17">
        <v>650</v>
      </c>
      <c r="AJ17">
        <v>15160</v>
      </c>
      <c r="AK17">
        <v>590</v>
      </c>
      <c r="AL17">
        <v>20430</v>
      </c>
      <c r="AM17">
        <v>720</v>
      </c>
      <c r="AN17">
        <v>16720</v>
      </c>
      <c r="AO17">
        <v>650</v>
      </c>
      <c r="AP17">
        <v>15450</v>
      </c>
      <c r="AQ17">
        <v>480</v>
      </c>
      <c r="AR17">
        <v>5800</v>
      </c>
      <c r="AS17">
        <v>230</v>
      </c>
      <c r="AT17">
        <v>6370</v>
      </c>
      <c r="AU17">
        <v>290</v>
      </c>
      <c r="AV17">
        <v>3490</v>
      </c>
      <c r="AW17">
        <v>150</v>
      </c>
      <c r="AX17">
        <v>110</v>
      </c>
      <c r="AY17">
        <v>14</v>
      </c>
      <c r="AZ17">
        <v>32.299999999999997</v>
      </c>
      <c r="BA17">
        <v>6.4</v>
      </c>
      <c r="BB17">
        <v>44</v>
      </c>
      <c r="BC17">
        <v>6.1</v>
      </c>
      <c r="BD17">
        <v>13.2</v>
      </c>
      <c r="BE17">
        <v>4.3</v>
      </c>
      <c r="BF17">
        <v>178</v>
      </c>
      <c r="BG17">
        <v>28</v>
      </c>
      <c r="BH17" s="2">
        <v>143900</v>
      </c>
      <c r="BI17" s="2">
        <v>4900</v>
      </c>
      <c r="BJ17">
        <v>8250</v>
      </c>
      <c r="BK17">
        <v>290</v>
      </c>
      <c r="BL17">
        <v>277</v>
      </c>
      <c r="BM17">
        <v>21</v>
      </c>
      <c r="BN17">
        <v>-12680</v>
      </c>
      <c r="BO17">
        <v>320</v>
      </c>
      <c r="BP17">
        <v>55</v>
      </c>
      <c r="BQ17">
        <v>20</v>
      </c>
      <c r="BR17" s="2">
        <v>835000</v>
      </c>
      <c r="BS17" s="2">
        <v>30000</v>
      </c>
      <c r="BT17">
        <v>106.7</v>
      </c>
      <c r="BU17">
        <v>6.1</v>
      </c>
      <c r="BV17">
        <v>1116</v>
      </c>
      <c r="BW17">
        <v>48</v>
      </c>
      <c r="BX17">
        <v>1851</v>
      </c>
      <c r="BY17">
        <v>68</v>
      </c>
      <c r="BZ17">
        <v>7970</v>
      </c>
      <c r="CA17">
        <v>260</v>
      </c>
      <c r="CB17">
        <v>10080</v>
      </c>
      <c r="CC17">
        <v>290</v>
      </c>
      <c r="CD17">
        <v>1016</v>
      </c>
      <c r="CE17">
        <v>37</v>
      </c>
      <c r="CF17">
        <v>3530</v>
      </c>
      <c r="CG17">
        <v>110</v>
      </c>
      <c r="CH17">
        <v>520</v>
      </c>
      <c r="CI17">
        <v>16</v>
      </c>
      <c r="CJ17">
        <v>41.3</v>
      </c>
      <c r="CK17">
        <v>1.8</v>
      </c>
      <c r="CL17">
        <v>432</v>
      </c>
      <c r="CM17">
        <v>16</v>
      </c>
      <c r="CN17">
        <v>51.7</v>
      </c>
      <c r="CO17">
        <v>2</v>
      </c>
      <c r="CP17">
        <v>295</v>
      </c>
      <c r="CQ17">
        <v>10</v>
      </c>
      <c r="CR17">
        <v>58.1</v>
      </c>
      <c r="CS17">
        <v>2.2999999999999998</v>
      </c>
      <c r="CT17">
        <v>161.9</v>
      </c>
      <c r="CU17">
        <v>5</v>
      </c>
      <c r="CV17">
        <v>19.66</v>
      </c>
      <c r="CW17">
        <v>0.79</v>
      </c>
      <c r="CX17">
        <v>99.5</v>
      </c>
      <c r="CY17">
        <v>4.5</v>
      </c>
      <c r="CZ17">
        <v>11.62</v>
      </c>
      <c r="DA17">
        <v>0.5</v>
      </c>
      <c r="DB17">
        <v>13</v>
      </c>
      <c r="DC17">
        <v>14</v>
      </c>
      <c r="DD17">
        <v>1.9</v>
      </c>
      <c r="DE17">
        <v>1.8</v>
      </c>
      <c r="DF17">
        <v>0.61899999999999999</v>
      </c>
      <c r="DG17">
        <v>9.7000000000000003E-2</v>
      </c>
      <c r="DH17">
        <v>0.21</v>
      </c>
      <c r="DI17">
        <v>7.6999999999999999E-2</v>
      </c>
      <c r="DJ17">
        <v>1.33</v>
      </c>
      <c r="DK17">
        <v>0.21</v>
      </c>
      <c r="DL17">
        <v>527</v>
      </c>
      <c r="DM17">
        <v>18</v>
      </c>
      <c r="DN17">
        <v>26.38</v>
      </c>
      <c r="DO17">
        <v>0.92</v>
      </c>
      <c r="DP17">
        <v>779</v>
      </c>
      <c r="DQ17">
        <v>59</v>
      </c>
      <c r="DR17">
        <v>3.1949999999999997E-5</v>
      </c>
      <c r="DS17">
        <v>4.5999999999999999E-7</v>
      </c>
      <c r="DT17" s="2">
        <v>76500</v>
      </c>
      <c r="DU17" s="2">
        <v>2700</v>
      </c>
      <c r="DV17" s="2">
        <v>1129000</v>
      </c>
      <c r="DW17" s="2">
        <v>29000</v>
      </c>
      <c r="DX17">
        <v>580</v>
      </c>
      <c r="DY17">
        <v>210</v>
      </c>
      <c r="DZ17">
        <v>16350</v>
      </c>
      <c r="EA17">
        <v>920</v>
      </c>
      <c r="EB17">
        <v>13520</v>
      </c>
      <c r="EC17">
        <v>590</v>
      </c>
      <c r="ED17" s="2">
        <v>244100</v>
      </c>
      <c r="EE17" s="2">
        <v>8900</v>
      </c>
      <c r="EF17" s="2">
        <v>1410000</v>
      </c>
      <c r="EG17" s="2">
        <v>46000</v>
      </c>
      <c r="EH17" s="2">
        <v>1836000</v>
      </c>
      <c r="EI17" s="2">
        <v>53000</v>
      </c>
      <c r="EJ17" s="2">
        <v>233800</v>
      </c>
      <c r="EK17" s="2">
        <v>8400</v>
      </c>
      <c r="EL17" s="2">
        <v>141100</v>
      </c>
      <c r="EM17" s="2">
        <v>4500</v>
      </c>
      <c r="EN17">
        <v>17920</v>
      </c>
      <c r="EO17">
        <v>560</v>
      </c>
      <c r="EP17">
        <v>5720</v>
      </c>
      <c r="EQ17">
        <v>250</v>
      </c>
      <c r="ER17">
        <v>17850</v>
      </c>
      <c r="ES17">
        <v>650</v>
      </c>
      <c r="ET17">
        <v>15160</v>
      </c>
      <c r="EU17">
        <v>590</v>
      </c>
      <c r="EV17">
        <v>20430</v>
      </c>
      <c r="EW17">
        <v>720</v>
      </c>
      <c r="EX17">
        <v>16720</v>
      </c>
      <c r="EY17">
        <v>650</v>
      </c>
      <c r="EZ17">
        <v>15450</v>
      </c>
      <c r="FA17">
        <v>480</v>
      </c>
      <c r="FB17">
        <v>5800</v>
      </c>
      <c r="FC17">
        <v>230</v>
      </c>
      <c r="FD17">
        <v>6370</v>
      </c>
      <c r="FE17">
        <v>290</v>
      </c>
      <c r="FF17">
        <v>3490</v>
      </c>
      <c r="FG17">
        <v>150</v>
      </c>
      <c r="FH17">
        <v>6.7</v>
      </c>
      <c r="FI17">
        <v>6.4</v>
      </c>
      <c r="FJ17">
        <v>38.5</v>
      </c>
      <c r="FK17">
        <v>6.1</v>
      </c>
      <c r="FL17">
        <v>11.8</v>
      </c>
      <c r="FM17">
        <v>4.3</v>
      </c>
      <c r="FN17">
        <v>177</v>
      </c>
      <c r="FO17">
        <v>28</v>
      </c>
      <c r="FP17" s="2">
        <v>143900</v>
      </c>
      <c r="FQ17" s="2">
        <v>4900</v>
      </c>
      <c r="FR17">
        <v>8240</v>
      </c>
      <c r="FS17">
        <v>290</v>
      </c>
      <c r="FT17">
        <v>277</v>
      </c>
      <c r="FU17">
        <v>21</v>
      </c>
      <c r="FV17" t="s">
        <v>459</v>
      </c>
      <c r="FW17">
        <v>0</v>
      </c>
      <c r="FX17">
        <v>1.4836</v>
      </c>
      <c r="FY17">
        <v>2.3191999999999999</v>
      </c>
      <c r="FZ17">
        <v>892</v>
      </c>
      <c r="GA17">
        <v>0.72106999999999999</v>
      </c>
      <c r="GB17">
        <v>3.6518000000000002</v>
      </c>
      <c r="GC17">
        <v>1.2562</v>
      </c>
      <c r="GD17">
        <v>3.6515</v>
      </c>
      <c r="GE17">
        <v>5.6505999999999998</v>
      </c>
      <c r="GF17">
        <v>1.0249999999999999</v>
      </c>
      <c r="GG17">
        <v>5.1909999999999998</v>
      </c>
      <c r="GH17">
        <v>0.66956000000000004</v>
      </c>
      <c r="GI17">
        <v>7.6465000000000005E-2</v>
      </c>
      <c r="GJ17">
        <v>0.66086999999999996</v>
      </c>
      <c r="GK17">
        <v>4.9446999999999998E-2</v>
      </c>
      <c r="GL17">
        <v>0.33301999999999998</v>
      </c>
      <c r="GM17">
        <v>5.9657000000000002E-2</v>
      </c>
      <c r="GN17">
        <v>0.11104</v>
      </c>
      <c r="GO17">
        <v>3.5894000000000002E-2</v>
      </c>
      <c r="GP17">
        <v>0.29831999999999997</v>
      </c>
      <c r="GQ17">
        <v>3.5243999999999998E-2</v>
      </c>
      <c r="GR17">
        <v>352.44</v>
      </c>
      <c r="GS17">
        <v>3.1292</v>
      </c>
      <c r="GT17">
        <v>6.8742999999999999E-2</v>
      </c>
      <c r="GU17">
        <v>0.12205000000000001</v>
      </c>
      <c r="GV17">
        <v>0.14352999999999999</v>
      </c>
      <c r="GW17">
        <v>0.55916999999999994</v>
      </c>
      <c r="GX17">
        <v>3.0419999999999999E-2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491</v>
      </c>
      <c r="B18" t="s">
        <v>455</v>
      </c>
      <c r="C18" t="s">
        <v>492</v>
      </c>
      <c r="D18" t="s">
        <v>457</v>
      </c>
      <c r="E18" s="1">
        <v>0.32107569444444445</v>
      </c>
      <c r="F18">
        <v>40.103000000000002</v>
      </c>
      <c r="G18" t="s">
        <v>102</v>
      </c>
      <c r="H18" s="2">
        <v>5400000</v>
      </c>
      <c r="I18" s="2">
        <v>130000</v>
      </c>
      <c r="J18" s="2">
        <v>1216000</v>
      </c>
      <c r="K18" s="2">
        <v>30000</v>
      </c>
      <c r="L18">
        <v>30350</v>
      </c>
      <c r="M18">
        <v>240</v>
      </c>
      <c r="N18" s="2">
        <v>76700</v>
      </c>
      <c r="O18" s="2">
        <v>2400</v>
      </c>
      <c r="P18">
        <v>92280</v>
      </c>
      <c r="Q18">
        <v>710</v>
      </c>
      <c r="R18">
        <v>13670</v>
      </c>
      <c r="S18">
        <v>470</v>
      </c>
      <c r="T18" s="2">
        <v>224600</v>
      </c>
      <c r="U18" s="2">
        <v>8700</v>
      </c>
      <c r="V18" s="2">
        <v>1401000</v>
      </c>
      <c r="W18" s="2">
        <v>44000</v>
      </c>
      <c r="X18" s="2">
        <v>1727000</v>
      </c>
      <c r="Y18" s="2">
        <v>38000</v>
      </c>
      <c r="Z18" s="2">
        <v>205400</v>
      </c>
      <c r="AA18" s="2">
        <v>6300</v>
      </c>
      <c r="AB18" s="2">
        <v>124300</v>
      </c>
      <c r="AC18" s="2">
        <v>4300</v>
      </c>
      <c r="AD18">
        <v>15120</v>
      </c>
      <c r="AE18">
        <v>520</v>
      </c>
      <c r="AF18">
        <v>5380</v>
      </c>
      <c r="AG18">
        <v>250</v>
      </c>
      <c r="AH18">
        <v>15490</v>
      </c>
      <c r="AI18">
        <v>560</v>
      </c>
      <c r="AJ18">
        <v>13930</v>
      </c>
      <c r="AK18">
        <v>510</v>
      </c>
      <c r="AL18">
        <v>18960</v>
      </c>
      <c r="AM18">
        <v>740</v>
      </c>
      <c r="AN18">
        <v>15450</v>
      </c>
      <c r="AO18">
        <v>540</v>
      </c>
      <c r="AP18">
        <v>14450</v>
      </c>
      <c r="AQ18">
        <v>490</v>
      </c>
      <c r="AR18">
        <v>5610</v>
      </c>
      <c r="AS18">
        <v>190</v>
      </c>
      <c r="AT18">
        <v>6440</v>
      </c>
      <c r="AU18">
        <v>240</v>
      </c>
      <c r="AV18">
        <v>3440</v>
      </c>
      <c r="AW18">
        <v>140</v>
      </c>
      <c r="AX18">
        <v>123</v>
      </c>
      <c r="AY18">
        <v>12</v>
      </c>
      <c r="AZ18">
        <v>38.6</v>
      </c>
      <c r="BA18">
        <v>8</v>
      </c>
      <c r="BB18">
        <v>48.2</v>
      </c>
      <c r="BC18">
        <v>7.1</v>
      </c>
      <c r="BD18">
        <v>14.8</v>
      </c>
      <c r="BE18">
        <v>5</v>
      </c>
      <c r="BF18">
        <v>174</v>
      </c>
      <c r="BG18">
        <v>27</v>
      </c>
      <c r="BH18" s="2">
        <v>146600</v>
      </c>
      <c r="BI18" s="2">
        <v>4800</v>
      </c>
      <c r="BJ18">
        <v>8090</v>
      </c>
      <c r="BK18">
        <v>260</v>
      </c>
      <c r="BL18">
        <v>268</v>
      </c>
      <c r="BM18">
        <v>22</v>
      </c>
      <c r="BN18" s="2">
        <v>33700</v>
      </c>
      <c r="BO18" s="2">
        <v>1000</v>
      </c>
      <c r="BP18">
        <v>1330</v>
      </c>
      <c r="BQ18">
        <v>590</v>
      </c>
      <c r="BR18" s="2">
        <v>827000</v>
      </c>
      <c r="BS18" s="2">
        <v>27000</v>
      </c>
      <c r="BT18">
        <v>234</v>
      </c>
      <c r="BU18">
        <v>11</v>
      </c>
      <c r="BV18">
        <v>1082</v>
      </c>
      <c r="BW18">
        <v>39</v>
      </c>
      <c r="BX18">
        <v>1714</v>
      </c>
      <c r="BY18">
        <v>67</v>
      </c>
      <c r="BZ18">
        <v>8040</v>
      </c>
      <c r="CA18">
        <v>250</v>
      </c>
      <c r="CB18">
        <v>9600</v>
      </c>
      <c r="CC18">
        <v>210</v>
      </c>
      <c r="CD18">
        <v>892</v>
      </c>
      <c r="CE18">
        <v>27</v>
      </c>
      <c r="CF18">
        <v>3040</v>
      </c>
      <c r="CG18">
        <v>100</v>
      </c>
      <c r="CH18">
        <v>442</v>
      </c>
      <c r="CI18">
        <v>15</v>
      </c>
      <c r="CJ18">
        <v>39.4</v>
      </c>
      <c r="CK18">
        <v>1.8</v>
      </c>
      <c r="CL18">
        <v>381</v>
      </c>
      <c r="CM18">
        <v>14</v>
      </c>
      <c r="CN18">
        <v>48.4</v>
      </c>
      <c r="CO18">
        <v>1.8</v>
      </c>
      <c r="CP18">
        <v>279</v>
      </c>
      <c r="CQ18">
        <v>11</v>
      </c>
      <c r="CR18">
        <v>54.5</v>
      </c>
      <c r="CS18">
        <v>1.9</v>
      </c>
      <c r="CT18">
        <v>153.4</v>
      </c>
      <c r="CU18">
        <v>5.2</v>
      </c>
      <c r="CV18">
        <v>19.27</v>
      </c>
      <c r="CW18">
        <v>0.66</v>
      </c>
      <c r="CX18">
        <v>101.9</v>
      </c>
      <c r="CY18">
        <v>3.8</v>
      </c>
      <c r="CZ18">
        <v>11.7</v>
      </c>
      <c r="DA18">
        <v>0.49</v>
      </c>
      <c r="DB18">
        <v>21</v>
      </c>
      <c r="DC18">
        <v>12</v>
      </c>
      <c r="DD18">
        <v>4</v>
      </c>
      <c r="DE18">
        <v>2.2000000000000002</v>
      </c>
      <c r="DF18">
        <v>0.61</v>
      </c>
      <c r="DG18">
        <v>0.11</v>
      </c>
      <c r="DH18">
        <v>0.252</v>
      </c>
      <c r="DI18">
        <v>8.8999999999999996E-2</v>
      </c>
      <c r="DJ18">
        <v>1.32</v>
      </c>
      <c r="DK18">
        <v>0.2</v>
      </c>
      <c r="DL18">
        <v>547</v>
      </c>
      <c r="DM18">
        <v>18</v>
      </c>
      <c r="DN18">
        <v>26.06</v>
      </c>
      <c r="DO18">
        <v>0.83</v>
      </c>
      <c r="DP18">
        <v>713</v>
      </c>
      <c r="DQ18">
        <v>57</v>
      </c>
      <c r="DR18">
        <v>3.1449999999999999E-5</v>
      </c>
      <c r="DS18">
        <v>5.5000000000000003E-7</v>
      </c>
      <c r="DT18" s="2">
        <v>75800</v>
      </c>
      <c r="DU18" s="2">
        <v>2400</v>
      </c>
      <c r="DV18" s="2">
        <v>1127000</v>
      </c>
      <c r="DW18" s="2">
        <v>30000</v>
      </c>
      <c r="DX18">
        <v>550</v>
      </c>
      <c r="DY18">
        <v>240</v>
      </c>
      <c r="DZ18">
        <v>14440</v>
      </c>
      <c r="EA18">
        <v>710</v>
      </c>
      <c r="EB18">
        <v>12980</v>
      </c>
      <c r="EC18">
        <v>470</v>
      </c>
      <c r="ED18" s="2">
        <v>224600</v>
      </c>
      <c r="EE18" s="2">
        <v>8700</v>
      </c>
      <c r="EF18" s="2">
        <v>1401000</v>
      </c>
      <c r="EG18" s="2">
        <v>44000</v>
      </c>
      <c r="EH18" s="2">
        <v>1727000</v>
      </c>
      <c r="EI18" s="2">
        <v>38000</v>
      </c>
      <c r="EJ18" s="2">
        <v>205400</v>
      </c>
      <c r="EK18" s="2">
        <v>6300</v>
      </c>
      <c r="EL18" s="2">
        <v>124300</v>
      </c>
      <c r="EM18" s="2">
        <v>4300</v>
      </c>
      <c r="EN18">
        <v>15120</v>
      </c>
      <c r="EO18">
        <v>520</v>
      </c>
      <c r="EP18">
        <v>5380</v>
      </c>
      <c r="EQ18">
        <v>250</v>
      </c>
      <c r="ER18">
        <v>15490</v>
      </c>
      <c r="ES18">
        <v>560</v>
      </c>
      <c r="ET18">
        <v>13930</v>
      </c>
      <c r="EU18">
        <v>510</v>
      </c>
      <c r="EV18">
        <v>18960</v>
      </c>
      <c r="EW18">
        <v>740</v>
      </c>
      <c r="EX18">
        <v>15450</v>
      </c>
      <c r="EY18">
        <v>540</v>
      </c>
      <c r="EZ18">
        <v>14450</v>
      </c>
      <c r="FA18">
        <v>490</v>
      </c>
      <c r="FB18">
        <v>5610</v>
      </c>
      <c r="FC18">
        <v>190</v>
      </c>
      <c r="FD18">
        <v>6440</v>
      </c>
      <c r="FE18">
        <v>240</v>
      </c>
      <c r="FF18">
        <v>3440</v>
      </c>
      <c r="FG18">
        <v>140</v>
      </c>
      <c r="FH18">
        <v>14.6</v>
      </c>
      <c r="FI18">
        <v>8</v>
      </c>
      <c r="FJ18">
        <v>37.6</v>
      </c>
      <c r="FK18">
        <v>7.1</v>
      </c>
      <c r="FL18">
        <v>14.1</v>
      </c>
      <c r="FM18">
        <v>5</v>
      </c>
      <c r="FN18">
        <v>174</v>
      </c>
      <c r="FO18">
        <v>27</v>
      </c>
      <c r="FP18" s="2">
        <v>146600</v>
      </c>
      <c r="FQ18" s="2">
        <v>4800</v>
      </c>
      <c r="FR18">
        <v>8090</v>
      </c>
      <c r="FS18">
        <v>260</v>
      </c>
      <c r="FT18">
        <v>268</v>
      </c>
      <c r="FU18">
        <v>22</v>
      </c>
      <c r="FV18" t="s">
        <v>459</v>
      </c>
      <c r="FW18">
        <v>0</v>
      </c>
      <c r="FX18">
        <v>0.75631999999999999</v>
      </c>
      <c r="FY18">
        <v>2.4946999999999999</v>
      </c>
      <c r="FZ18">
        <v>805.82</v>
      </c>
      <c r="GA18">
        <v>0.54047999999999996</v>
      </c>
      <c r="GB18">
        <v>2.6002000000000001</v>
      </c>
      <c r="GC18">
        <v>0.11387</v>
      </c>
      <c r="GD18">
        <v>0.11849999999999999</v>
      </c>
      <c r="GE18">
        <v>0</v>
      </c>
      <c r="GF18">
        <v>0.16936999999999999</v>
      </c>
      <c r="GG18">
        <v>0.36463000000000001</v>
      </c>
      <c r="GH18">
        <v>0.30182999999999999</v>
      </c>
      <c r="GI18">
        <v>0.13636000000000001</v>
      </c>
      <c r="GJ18">
        <v>0.25387999999999999</v>
      </c>
      <c r="GK18">
        <v>0.15798999999999999</v>
      </c>
      <c r="GL18">
        <v>0.15171999999999999</v>
      </c>
      <c r="GM18">
        <v>6.5787999999999999E-2</v>
      </c>
      <c r="GN18">
        <v>7.9172999999999993E-2</v>
      </c>
      <c r="GO18">
        <v>0.13819999999999999</v>
      </c>
      <c r="GP18">
        <v>0.11798</v>
      </c>
      <c r="GQ18">
        <v>0.10423</v>
      </c>
      <c r="GR18">
        <v>1042.3</v>
      </c>
      <c r="GS18">
        <v>2.4828000000000001</v>
      </c>
      <c r="GT18">
        <v>0.11974</v>
      </c>
      <c r="GU18">
        <v>0.14860999999999999</v>
      </c>
      <c r="GV18">
        <v>0.18232999999999999</v>
      </c>
      <c r="GW18">
        <v>8.541E-2</v>
      </c>
      <c r="GX18">
        <v>9.3265000000000001E-2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493</v>
      </c>
      <c r="B19" t="s">
        <v>455</v>
      </c>
      <c r="C19" t="s">
        <v>494</v>
      </c>
      <c r="D19" t="s">
        <v>457</v>
      </c>
      <c r="E19" s="1">
        <v>0.32182743055555557</v>
      </c>
      <c r="F19">
        <v>39.167000000000002</v>
      </c>
      <c r="G19" t="s">
        <v>103</v>
      </c>
      <c r="H19" s="2">
        <v>5550000</v>
      </c>
      <c r="I19" s="2">
        <v>130000</v>
      </c>
      <c r="J19" s="2">
        <v>1239000</v>
      </c>
      <c r="K19" s="2">
        <v>29000</v>
      </c>
      <c r="L19">
        <v>29950</v>
      </c>
      <c r="M19">
        <v>230</v>
      </c>
      <c r="N19" s="2">
        <v>77200</v>
      </c>
      <c r="O19" s="2">
        <v>2300</v>
      </c>
      <c r="P19">
        <v>93410</v>
      </c>
      <c r="Q19">
        <v>940</v>
      </c>
      <c r="R19">
        <v>13600</v>
      </c>
      <c r="S19">
        <v>430</v>
      </c>
      <c r="T19" s="2">
        <v>241300</v>
      </c>
      <c r="U19" s="2">
        <v>7700</v>
      </c>
      <c r="V19" s="2">
        <v>1411000</v>
      </c>
      <c r="W19" s="2">
        <v>40000</v>
      </c>
      <c r="X19" s="2">
        <v>1778000</v>
      </c>
      <c r="Y19" s="2">
        <v>41000</v>
      </c>
      <c r="Z19" s="2">
        <v>230000</v>
      </c>
      <c r="AA19" s="2">
        <v>7200</v>
      </c>
      <c r="AB19" s="2">
        <v>139900</v>
      </c>
      <c r="AC19" s="2">
        <v>4100</v>
      </c>
      <c r="AD19">
        <v>17540</v>
      </c>
      <c r="AE19">
        <v>480</v>
      </c>
      <c r="AF19">
        <v>5820</v>
      </c>
      <c r="AG19">
        <v>230</v>
      </c>
      <c r="AH19">
        <v>17030</v>
      </c>
      <c r="AI19">
        <v>510</v>
      </c>
      <c r="AJ19">
        <v>14680</v>
      </c>
      <c r="AK19">
        <v>470</v>
      </c>
      <c r="AL19">
        <v>20840</v>
      </c>
      <c r="AM19">
        <v>670</v>
      </c>
      <c r="AN19">
        <v>16320</v>
      </c>
      <c r="AO19">
        <v>490</v>
      </c>
      <c r="AP19">
        <v>14760</v>
      </c>
      <c r="AQ19">
        <v>440</v>
      </c>
      <c r="AR19">
        <v>5590</v>
      </c>
      <c r="AS19">
        <v>220</v>
      </c>
      <c r="AT19">
        <v>6550</v>
      </c>
      <c r="AU19">
        <v>240</v>
      </c>
      <c r="AV19">
        <v>3560</v>
      </c>
      <c r="AW19">
        <v>140</v>
      </c>
      <c r="AX19">
        <v>119</v>
      </c>
      <c r="AY19">
        <v>13</v>
      </c>
      <c r="AZ19">
        <v>30.8</v>
      </c>
      <c r="BA19">
        <v>6.4</v>
      </c>
      <c r="BB19">
        <v>45.9</v>
      </c>
      <c r="BC19">
        <v>6.6</v>
      </c>
      <c r="BD19">
        <v>8.9</v>
      </c>
      <c r="BE19">
        <v>3.8</v>
      </c>
      <c r="BF19">
        <v>179</v>
      </c>
      <c r="BG19">
        <v>25</v>
      </c>
      <c r="BH19" s="2">
        <v>142200</v>
      </c>
      <c r="BI19" s="2">
        <v>4200</v>
      </c>
      <c r="BJ19">
        <v>8070</v>
      </c>
      <c r="BK19">
        <v>240</v>
      </c>
      <c r="BL19">
        <v>250</v>
      </c>
      <c r="BM19">
        <v>17</v>
      </c>
      <c r="BN19">
        <v>31770</v>
      </c>
      <c r="BO19">
        <v>850</v>
      </c>
      <c r="BP19" s="2">
        <v>3800</v>
      </c>
      <c r="BQ19" s="2">
        <v>1200</v>
      </c>
      <c r="BR19" s="2">
        <v>833000</v>
      </c>
      <c r="BS19" s="2">
        <v>25000</v>
      </c>
      <c r="BT19">
        <v>322</v>
      </c>
      <c r="BU19">
        <v>17</v>
      </c>
      <c r="BV19">
        <v>1077</v>
      </c>
      <c r="BW19">
        <v>36</v>
      </c>
      <c r="BX19">
        <v>1841</v>
      </c>
      <c r="BY19">
        <v>59</v>
      </c>
      <c r="BZ19">
        <v>8110</v>
      </c>
      <c r="CA19">
        <v>230</v>
      </c>
      <c r="CB19">
        <v>9890</v>
      </c>
      <c r="CC19">
        <v>230</v>
      </c>
      <c r="CD19">
        <v>999</v>
      </c>
      <c r="CE19">
        <v>31</v>
      </c>
      <c r="CF19">
        <v>3420</v>
      </c>
      <c r="CG19">
        <v>100</v>
      </c>
      <c r="CH19">
        <v>513</v>
      </c>
      <c r="CI19">
        <v>14</v>
      </c>
      <c r="CJ19">
        <v>42.6</v>
      </c>
      <c r="CK19">
        <v>1.7</v>
      </c>
      <c r="CL19">
        <v>419</v>
      </c>
      <c r="CM19">
        <v>13</v>
      </c>
      <c r="CN19">
        <v>51</v>
      </c>
      <c r="CO19">
        <v>1.6</v>
      </c>
      <c r="CP19">
        <v>306.7</v>
      </c>
      <c r="CQ19">
        <v>9.9</v>
      </c>
      <c r="CR19">
        <v>57.7</v>
      </c>
      <c r="CS19">
        <v>1.7</v>
      </c>
      <c r="CT19">
        <v>156.5</v>
      </c>
      <c r="CU19">
        <v>4.7</v>
      </c>
      <c r="CV19">
        <v>19.190000000000001</v>
      </c>
      <c r="CW19">
        <v>0.76</v>
      </c>
      <c r="CX19">
        <v>103.7</v>
      </c>
      <c r="CY19">
        <v>3.7</v>
      </c>
      <c r="CZ19">
        <v>12.11</v>
      </c>
      <c r="DA19">
        <v>0.47</v>
      </c>
      <c r="DB19">
        <v>20</v>
      </c>
      <c r="DC19">
        <v>13</v>
      </c>
      <c r="DD19">
        <v>1.9</v>
      </c>
      <c r="DE19">
        <v>1.7</v>
      </c>
      <c r="DF19">
        <v>0.61</v>
      </c>
      <c r="DG19">
        <v>0.11</v>
      </c>
      <c r="DH19">
        <v>0.14699999999999999</v>
      </c>
      <c r="DI19">
        <v>6.9000000000000006E-2</v>
      </c>
      <c r="DJ19">
        <v>1.35</v>
      </c>
      <c r="DK19">
        <v>0.19</v>
      </c>
      <c r="DL19">
        <v>531</v>
      </c>
      <c r="DM19">
        <v>16</v>
      </c>
      <c r="DN19">
        <v>26</v>
      </c>
      <c r="DO19">
        <v>0.77</v>
      </c>
      <c r="DP19">
        <v>722</v>
      </c>
      <c r="DQ19">
        <v>49</v>
      </c>
      <c r="DR19">
        <v>3.129E-5</v>
      </c>
      <c r="DS19">
        <v>5.4000000000000002E-7</v>
      </c>
      <c r="DT19" s="2">
        <v>76300</v>
      </c>
      <c r="DU19" s="2">
        <v>2300</v>
      </c>
      <c r="DV19" s="2">
        <v>1149000</v>
      </c>
      <c r="DW19" s="2">
        <v>29000</v>
      </c>
      <c r="DX19">
        <v>780</v>
      </c>
      <c r="DY19">
        <v>220</v>
      </c>
      <c r="DZ19">
        <v>15580</v>
      </c>
      <c r="EA19">
        <v>940</v>
      </c>
      <c r="EB19">
        <v>12920</v>
      </c>
      <c r="EC19">
        <v>430</v>
      </c>
      <c r="ED19" s="2">
        <v>241300</v>
      </c>
      <c r="EE19" s="2">
        <v>7700</v>
      </c>
      <c r="EF19" s="2">
        <v>1411000</v>
      </c>
      <c r="EG19" s="2">
        <v>40000</v>
      </c>
      <c r="EH19" s="2">
        <v>1778000</v>
      </c>
      <c r="EI19" s="2">
        <v>41000</v>
      </c>
      <c r="EJ19" s="2">
        <v>230000</v>
      </c>
      <c r="EK19" s="2">
        <v>7200</v>
      </c>
      <c r="EL19" s="2">
        <v>139900</v>
      </c>
      <c r="EM19" s="2">
        <v>4100</v>
      </c>
      <c r="EN19">
        <v>17540</v>
      </c>
      <c r="EO19">
        <v>480</v>
      </c>
      <c r="EP19">
        <v>5820</v>
      </c>
      <c r="EQ19">
        <v>230</v>
      </c>
      <c r="ER19">
        <v>17030</v>
      </c>
      <c r="ES19">
        <v>510</v>
      </c>
      <c r="ET19">
        <v>14680</v>
      </c>
      <c r="EU19">
        <v>470</v>
      </c>
      <c r="EV19">
        <v>20840</v>
      </c>
      <c r="EW19">
        <v>670</v>
      </c>
      <c r="EX19">
        <v>16320</v>
      </c>
      <c r="EY19">
        <v>490</v>
      </c>
      <c r="EZ19">
        <v>14760</v>
      </c>
      <c r="FA19">
        <v>440</v>
      </c>
      <c r="FB19">
        <v>5590</v>
      </c>
      <c r="FC19">
        <v>220</v>
      </c>
      <c r="FD19">
        <v>6550</v>
      </c>
      <c r="FE19">
        <v>240</v>
      </c>
      <c r="FF19">
        <v>3560</v>
      </c>
      <c r="FG19">
        <v>140</v>
      </c>
      <c r="FH19">
        <v>6.9</v>
      </c>
      <c r="FI19">
        <v>6.4</v>
      </c>
      <c r="FJ19">
        <v>37.700000000000003</v>
      </c>
      <c r="FK19">
        <v>6.6</v>
      </c>
      <c r="FL19">
        <v>8.1999999999999993</v>
      </c>
      <c r="FM19">
        <v>3.8</v>
      </c>
      <c r="FN19">
        <v>178</v>
      </c>
      <c r="FO19">
        <v>25</v>
      </c>
      <c r="FP19" s="2">
        <v>142200</v>
      </c>
      <c r="FQ19" s="2">
        <v>4200</v>
      </c>
      <c r="FR19">
        <v>8070</v>
      </c>
      <c r="FS19">
        <v>240</v>
      </c>
      <c r="FT19">
        <v>250</v>
      </c>
      <c r="FU19">
        <v>17</v>
      </c>
      <c r="FV19" t="s">
        <v>459</v>
      </c>
      <c r="FW19">
        <v>0</v>
      </c>
      <c r="FX19">
        <v>1.0755999999999999</v>
      </c>
      <c r="FY19">
        <v>2.2711999999999999</v>
      </c>
      <c r="FZ19">
        <v>584.76</v>
      </c>
      <c r="GA19">
        <v>0.55415000000000003</v>
      </c>
      <c r="GB19">
        <v>4.0130999999999997</v>
      </c>
      <c r="GC19">
        <v>1.2134</v>
      </c>
      <c r="GD19">
        <v>4.0598999999999998</v>
      </c>
      <c r="GE19">
        <v>6.7310999999999996</v>
      </c>
      <c r="GF19">
        <v>0.88082000000000005</v>
      </c>
      <c r="GG19">
        <v>2.3713000000000002</v>
      </c>
      <c r="GH19">
        <v>0.87678999999999996</v>
      </c>
      <c r="GI19">
        <v>0.12839999999999999</v>
      </c>
      <c r="GJ19">
        <v>0.27173999999999998</v>
      </c>
      <c r="GK19">
        <v>6.9041000000000005E-2</v>
      </c>
      <c r="GL19">
        <v>0.37846000000000002</v>
      </c>
      <c r="GM19">
        <v>4.6609999999999999E-2</v>
      </c>
      <c r="GN19">
        <v>0.28582999999999997</v>
      </c>
      <c r="GO19">
        <v>5.4884000000000002E-2</v>
      </c>
      <c r="GP19">
        <v>0.20895</v>
      </c>
      <c r="GQ19">
        <v>0</v>
      </c>
      <c r="GR19">
        <v>0</v>
      </c>
      <c r="GS19">
        <v>4.3917000000000002</v>
      </c>
      <c r="GT19">
        <v>7.3276999999999995E-2</v>
      </c>
      <c r="GU19">
        <v>0.20634</v>
      </c>
      <c r="GV19">
        <v>6.0558000000000001E-2</v>
      </c>
      <c r="GW19">
        <v>0.23249</v>
      </c>
      <c r="GX19">
        <v>1.0626999999999999E-2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495</v>
      </c>
      <c r="B20" t="s">
        <v>455</v>
      </c>
      <c r="C20" t="s">
        <v>496</v>
      </c>
      <c r="D20" t="s">
        <v>457</v>
      </c>
      <c r="E20" s="1">
        <v>0.32257407407407407</v>
      </c>
      <c r="F20">
        <v>40.088000000000001</v>
      </c>
      <c r="G20" t="s">
        <v>104</v>
      </c>
      <c r="H20" s="2">
        <v>5520000</v>
      </c>
      <c r="I20" s="2">
        <v>140000</v>
      </c>
      <c r="J20" s="2">
        <v>1242000</v>
      </c>
      <c r="K20" s="2">
        <v>30000</v>
      </c>
      <c r="L20">
        <v>29620</v>
      </c>
      <c r="M20">
        <v>210</v>
      </c>
      <c r="N20" s="2">
        <v>76500</v>
      </c>
      <c r="O20" s="2">
        <v>2500</v>
      </c>
      <c r="P20">
        <v>94280</v>
      </c>
      <c r="Q20">
        <v>750</v>
      </c>
      <c r="R20">
        <v>13760</v>
      </c>
      <c r="S20">
        <v>470</v>
      </c>
      <c r="T20" s="2">
        <v>241300</v>
      </c>
      <c r="U20" s="2">
        <v>7200</v>
      </c>
      <c r="V20" s="2">
        <v>1415000</v>
      </c>
      <c r="W20" s="2">
        <v>42000</v>
      </c>
      <c r="X20" s="2">
        <v>1778000</v>
      </c>
      <c r="Y20" s="2">
        <v>43000</v>
      </c>
      <c r="Z20" s="2">
        <v>221500</v>
      </c>
      <c r="AA20" s="2">
        <v>7300</v>
      </c>
      <c r="AB20" s="2">
        <v>135300</v>
      </c>
      <c r="AC20" s="2">
        <v>4300</v>
      </c>
      <c r="AD20">
        <v>16630</v>
      </c>
      <c r="AE20">
        <v>630</v>
      </c>
      <c r="AF20">
        <v>5510</v>
      </c>
      <c r="AG20">
        <v>200</v>
      </c>
      <c r="AH20">
        <v>16990</v>
      </c>
      <c r="AI20">
        <v>600</v>
      </c>
      <c r="AJ20">
        <v>14780</v>
      </c>
      <c r="AK20">
        <v>510</v>
      </c>
      <c r="AL20">
        <v>20630</v>
      </c>
      <c r="AM20">
        <v>700</v>
      </c>
      <c r="AN20">
        <v>16550</v>
      </c>
      <c r="AO20">
        <v>500</v>
      </c>
      <c r="AP20">
        <v>15190</v>
      </c>
      <c r="AQ20">
        <v>490</v>
      </c>
      <c r="AR20">
        <v>5700</v>
      </c>
      <c r="AS20">
        <v>240</v>
      </c>
      <c r="AT20">
        <v>6440</v>
      </c>
      <c r="AU20">
        <v>250</v>
      </c>
      <c r="AV20">
        <v>3530</v>
      </c>
      <c r="AW20">
        <v>150</v>
      </c>
      <c r="AX20">
        <v>128</v>
      </c>
      <c r="AY20">
        <v>15</v>
      </c>
      <c r="AZ20">
        <v>45.2</v>
      </c>
      <c r="BA20">
        <v>8.6999999999999993</v>
      </c>
      <c r="BB20">
        <v>44.4</v>
      </c>
      <c r="BC20">
        <v>6.7</v>
      </c>
      <c r="BD20">
        <v>18.8</v>
      </c>
      <c r="BE20">
        <v>5.6</v>
      </c>
      <c r="BF20">
        <v>191</v>
      </c>
      <c r="BG20">
        <v>29</v>
      </c>
      <c r="BH20" s="2">
        <v>153700</v>
      </c>
      <c r="BI20" s="2">
        <v>4500</v>
      </c>
      <c r="BJ20">
        <v>9170</v>
      </c>
      <c r="BK20">
        <v>300</v>
      </c>
      <c r="BL20">
        <v>243</v>
      </c>
      <c r="BM20">
        <v>16</v>
      </c>
      <c r="BN20">
        <v>30960</v>
      </c>
      <c r="BO20">
        <v>820</v>
      </c>
      <c r="BP20" s="2">
        <v>-9100</v>
      </c>
      <c r="BQ20" s="2">
        <v>2300</v>
      </c>
      <c r="BR20" s="2">
        <v>825000</v>
      </c>
      <c r="BS20" s="2">
        <v>27000</v>
      </c>
      <c r="BT20">
        <v>442</v>
      </c>
      <c r="BU20">
        <v>18</v>
      </c>
      <c r="BV20">
        <v>1091</v>
      </c>
      <c r="BW20">
        <v>39</v>
      </c>
      <c r="BX20">
        <v>1841</v>
      </c>
      <c r="BY20">
        <v>55</v>
      </c>
      <c r="BZ20">
        <v>8130</v>
      </c>
      <c r="CA20">
        <v>240</v>
      </c>
      <c r="CB20">
        <v>9890</v>
      </c>
      <c r="CC20">
        <v>240</v>
      </c>
      <c r="CD20">
        <v>962</v>
      </c>
      <c r="CE20">
        <v>32</v>
      </c>
      <c r="CF20">
        <v>3300</v>
      </c>
      <c r="CG20">
        <v>110</v>
      </c>
      <c r="CH20">
        <v>486</v>
      </c>
      <c r="CI20">
        <v>18</v>
      </c>
      <c r="CJ20">
        <v>40.4</v>
      </c>
      <c r="CK20">
        <v>1.5</v>
      </c>
      <c r="CL20">
        <v>419</v>
      </c>
      <c r="CM20">
        <v>15</v>
      </c>
      <c r="CN20">
        <v>51.4</v>
      </c>
      <c r="CO20">
        <v>1.8</v>
      </c>
      <c r="CP20">
        <v>304</v>
      </c>
      <c r="CQ20">
        <v>10</v>
      </c>
      <c r="CR20">
        <v>58.5</v>
      </c>
      <c r="CS20">
        <v>1.8</v>
      </c>
      <c r="CT20">
        <v>161</v>
      </c>
      <c r="CU20">
        <v>5.2</v>
      </c>
      <c r="CV20">
        <v>19.57</v>
      </c>
      <c r="CW20">
        <v>0.82</v>
      </c>
      <c r="CX20">
        <v>102.1</v>
      </c>
      <c r="CY20">
        <v>4</v>
      </c>
      <c r="CZ20">
        <v>12.02</v>
      </c>
      <c r="DA20">
        <v>0.51</v>
      </c>
      <c r="DB20">
        <v>36</v>
      </c>
      <c r="DC20">
        <v>15</v>
      </c>
      <c r="DD20">
        <v>5.9</v>
      </c>
      <c r="DE20">
        <v>2.4</v>
      </c>
      <c r="DF20">
        <v>0.61</v>
      </c>
      <c r="DG20">
        <v>0.11</v>
      </c>
      <c r="DH20">
        <v>0.32</v>
      </c>
      <c r="DI20">
        <v>0.1</v>
      </c>
      <c r="DJ20">
        <v>1.44</v>
      </c>
      <c r="DK20">
        <v>0.22</v>
      </c>
      <c r="DL20">
        <v>575</v>
      </c>
      <c r="DM20">
        <v>17</v>
      </c>
      <c r="DN20">
        <v>29.54</v>
      </c>
      <c r="DO20">
        <v>0.96</v>
      </c>
      <c r="DP20">
        <v>744</v>
      </c>
      <c r="DQ20">
        <v>50</v>
      </c>
      <c r="DR20">
        <v>3.5710000000000002E-5</v>
      </c>
      <c r="DS20">
        <v>5.4000000000000002E-7</v>
      </c>
      <c r="DT20" s="2">
        <v>75600</v>
      </c>
      <c r="DU20" s="2">
        <v>2500</v>
      </c>
      <c r="DV20" s="2">
        <v>1153000</v>
      </c>
      <c r="DW20" s="2">
        <v>30000</v>
      </c>
      <c r="DX20">
        <v>1100</v>
      </c>
      <c r="DY20">
        <v>210</v>
      </c>
      <c r="DZ20">
        <v>16440</v>
      </c>
      <c r="EA20">
        <v>750</v>
      </c>
      <c r="EB20">
        <v>13090</v>
      </c>
      <c r="EC20">
        <v>470</v>
      </c>
      <c r="ED20" s="2">
        <v>241300</v>
      </c>
      <c r="EE20" s="2">
        <v>7200</v>
      </c>
      <c r="EF20" s="2">
        <v>1415000</v>
      </c>
      <c r="EG20" s="2">
        <v>42000</v>
      </c>
      <c r="EH20" s="2">
        <v>1778000</v>
      </c>
      <c r="EI20" s="2">
        <v>43000</v>
      </c>
      <c r="EJ20" s="2">
        <v>221500</v>
      </c>
      <c r="EK20" s="2">
        <v>7300</v>
      </c>
      <c r="EL20" s="2">
        <v>135300</v>
      </c>
      <c r="EM20" s="2">
        <v>4300</v>
      </c>
      <c r="EN20">
        <v>16630</v>
      </c>
      <c r="EO20">
        <v>630</v>
      </c>
      <c r="EP20">
        <v>5510</v>
      </c>
      <c r="EQ20">
        <v>200</v>
      </c>
      <c r="ER20">
        <v>16990</v>
      </c>
      <c r="ES20">
        <v>600</v>
      </c>
      <c r="ET20">
        <v>14780</v>
      </c>
      <c r="EU20">
        <v>510</v>
      </c>
      <c r="EV20">
        <v>20630</v>
      </c>
      <c r="EW20">
        <v>700</v>
      </c>
      <c r="EX20">
        <v>16550</v>
      </c>
      <c r="EY20">
        <v>500</v>
      </c>
      <c r="EZ20">
        <v>15190</v>
      </c>
      <c r="FA20">
        <v>490</v>
      </c>
      <c r="FB20">
        <v>5700</v>
      </c>
      <c r="FC20">
        <v>240</v>
      </c>
      <c r="FD20">
        <v>6440</v>
      </c>
      <c r="FE20">
        <v>250</v>
      </c>
      <c r="FF20">
        <v>3530</v>
      </c>
      <c r="FG20">
        <v>150</v>
      </c>
      <c r="FH20">
        <v>21.4</v>
      </c>
      <c r="FI20">
        <v>8.6999999999999993</v>
      </c>
      <c r="FJ20">
        <v>37.9</v>
      </c>
      <c r="FK20">
        <v>6.6</v>
      </c>
      <c r="FL20">
        <v>18.100000000000001</v>
      </c>
      <c r="FM20">
        <v>5.6</v>
      </c>
      <c r="FN20">
        <v>190</v>
      </c>
      <c r="FO20">
        <v>29</v>
      </c>
      <c r="FP20" s="2">
        <v>153700</v>
      </c>
      <c r="FQ20" s="2">
        <v>4500</v>
      </c>
      <c r="FR20">
        <v>9170</v>
      </c>
      <c r="FS20">
        <v>300</v>
      </c>
      <c r="FT20">
        <v>243</v>
      </c>
      <c r="FU20">
        <v>16</v>
      </c>
      <c r="FV20" t="s">
        <v>459</v>
      </c>
      <c r="FW20">
        <v>0</v>
      </c>
      <c r="FX20">
        <v>1.0898000000000001</v>
      </c>
      <c r="FY20">
        <v>1.8594999999999999</v>
      </c>
      <c r="FZ20">
        <v>924.97</v>
      </c>
      <c r="GA20">
        <v>0.50641000000000003</v>
      </c>
      <c r="GB20">
        <v>3.8586</v>
      </c>
      <c r="GC20">
        <v>1.8274999999999999</v>
      </c>
      <c r="GD20">
        <v>3.2526000000000002</v>
      </c>
      <c r="GE20">
        <v>8.8078000000000003</v>
      </c>
      <c r="GF20">
        <v>0.20832999999999999</v>
      </c>
      <c r="GG20">
        <v>1.2511000000000001</v>
      </c>
      <c r="GH20">
        <v>0.47721000000000002</v>
      </c>
      <c r="GI20">
        <v>5.4417E-2</v>
      </c>
      <c r="GJ20">
        <v>0.18298</v>
      </c>
      <c r="GK20">
        <v>8.2390000000000005E-2</v>
      </c>
      <c r="GL20">
        <v>0.20466999999999999</v>
      </c>
      <c r="GM20">
        <v>4.3546000000000001E-2</v>
      </c>
      <c r="GN20">
        <v>0.2671</v>
      </c>
      <c r="GO20">
        <v>0</v>
      </c>
      <c r="GP20">
        <v>0.1177</v>
      </c>
      <c r="GQ20">
        <v>0</v>
      </c>
      <c r="GR20">
        <v>0</v>
      </c>
      <c r="GS20">
        <v>3.3334000000000001</v>
      </c>
      <c r="GT20">
        <v>7.7946000000000001E-2</v>
      </c>
      <c r="GU20">
        <v>0.10864</v>
      </c>
      <c r="GV20">
        <v>0.12273000000000001</v>
      </c>
      <c r="GW20">
        <v>0.15004000000000001</v>
      </c>
      <c r="GX20">
        <v>2.1297E-2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497</v>
      </c>
      <c r="B21" t="s">
        <v>455</v>
      </c>
      <c r="C21" t="s">
        <v>498</v>
      </c>
      <c r="D21" t="s">
        <v>457</v>
      </c>
      <c r="E21" s="1">
        <v>0.32332071759259257</v>
      </c>
      <c r="F21">
        <v>40.78</v>
      </c>
      <c r="G21" t="s">
        <v>105</v>
      </c>
      <c r="H21" s="2">
        <v>5450000</v>
      </c>
      <c r="I21" s="2">
        <v>130000</v>
      </c>
      <c r="J21" s="2">
        <v>1244000</v>
      </c>
      <c r="K21" s="2">
        <v>24000</v>
      </c>
      <c r="L21">
        <v>28900</v>
      </c>
      <c r="M21">
        <v>210</v>
      </c>
      <c r="N21" s="2">
        <v>77800</v>
      </c>
      <c r="O21" s="2">
        <v>2600</v>
      </c>
      <c r="P21">
        <v>93990</v>
      </c>
      <c r="Q21">
        <v>980</v>
      </c>
      <c r="R21">
        <v>13960</v>
      </c>
      <c r="S21">
        <v>490</v>
      </c>
      <c r="T21" s="2">
        <v>234500</v>
      </c>
      <c r="U21" s="2">
        <v>6900</v>
      </c>
      <c r="V21" s="2">
        <v>1357000</v>
      </c>
      <c r="W21" s="2">
        <v>45000</v>
      </c>
      <c r="X21" s="2">
        <v>1764000</v>
      </c>
      <c r="Y21" s="2">
        <v>39000</v>
      </c>
      <c r="Z21" s="2">
        <v>217600</v>
      </c>
      <c r="AA21" s="2">
        <v>7300</v>
      </c>
      <c r="AB21" s="2">
        <v>133200</v>
      </c>
      <c r="AC21" s="2">
        <v>4000</v>
      </c>
      <c r="AD21">
        <v>17170</v>
      </c>
      <c r="AE21">
        <v>570</v>
      </c>
      <c r="AF21">
        <v>5500</v>
      </c>
      <c r="AG21">
        <v>200</v>
      </c>
      <c r="AH21">
        <v>16650</v>
      </c>
      <c r="AI21">
        <v>550</v>
      </c>
      <c r="AJ21">
        <v>14620</v>
      </c>
      <c r="AK21">
        <v>540</v>
      </c>
      <c r="AL21">
        <v>19930</v>
      </c>
      <c r="AM21">
        <v>680</v>
      </c>
      <c r="AN21">
        <v>15950</v>
      </c>
      <c r="AO21">
        <v>570</v>
      </c>
      <c r="AP21">
        <v>14550</v>
      </c>
      <c r="AQ21">
        <v>450</v>
      </c>
      <c r="AR21">
        <v>5510</v>
      </c>
      <c r="AS21">
        <v>200</v>
      </c>
      <c r="AT21">
        <v>6440</v>
      </c>
      <c r="AU21">
        <v>260</v>
      </c>
      <c r="AV21">
        <v>3340</v>
      </c>
      <c r="AW21">
        <v>150</v>
      </c>
      <c r="AX21">
        <v>115</v>
      </c>
      <c r="AY21">
        <v>14</v>
      </c>
      <c r="AZ21">
        <v>37.1</v>
      </c>
      <c r="BA21">
        <v>8.4</v>
      </c>
      <c r="BB21">
        <v>47.8</v>
      </c>
      <c r="BC21">
        <v>7.2</v>
      </c>
      <c r="BD21">
        <v>16.899999999999999</v>
      </c>
      <c r="BE21">
        <v>5.9</v>
      </c>
      <c r="BF21">
        <v>182</v>
      </c>
      <c r="BG21">
        <v>31</v>
      </c>
      <c r="BH21" s="2">
        <v>145400</v>
      </c>
      <c r="BI21" s="2">
        <v>4800</v>
      </c>
      <c r="BJ21">
        <v>8650</v>
      </c>
      <c r="BK21">
        <v>270</v>
      </c>
      <c r="BL21">
        <v>247</v>
      </c>
      <c r="BM21">
        <v>18</v>
      </c>
      <c r="BN21">
        <v>31470</v>
      </c>
      <c r="BO21">
        <v>620</v>
      </c>
      <c r="BP21">
        <v>-1600</v>
      </c>
      <c r="BQ21">
        <v>370</v>
      </c>
      <c r="BR21" s="2">
        <v>839000</v>
      </c>
      <c r="BS21" s="2">
        <v>28000</v>
      </c>
      <c r="BT21">
        <v>548</v>
      </c>
      <c r="BU21">
        <v>31</v>
      </c>
      <c r="BV21">
        <v>1108</v>
      </c>
      <c r="BW21">
        <v>41</v>
      </c>
      <c r="BX21">
        <v>1788</v>
      </c>
      <c r="BY21">
        <v>52</v>
      </c>
      <c r="BZ21">
        <v>7810</v>
      </c>
      <c r="CA21">
        <v>260</v>
      </c>
      <c r="CB21">
        <v>9820</v>
      </c>
      <c r="CC21">
        <v>220</v>
      </c>
      <c r="CD21">
        <v>945</v>
      </c>
      <c r="CE21">
        <v>32</v>
      </c>
      <c r="CF21">
        <v>3243</v>
      </c>
      <c r="CG21">
        <v>99</v>
      </c>
      <c r="CH21">
        <v>501</v>
      </c>
      <c r="CI21">
        <v>17</v>
      </c>
      <c r="CJ21">
        <v>40.299999999999997</v>
      </c>
      <c r="CK21">
        <v>1.4</v>
      </c>
      <c r="CL21">
        <v>410</v>
      </c>
      <c r="CM21">
        <v>13</v>
      </c>
      <c r="CN21">
        <v>50.9</v>
      </c>
      <c r="CO21">
        <v>1.9</v>
      </c>
      <c r="CP21">
        <v>294</v>
      </c>
      <c r="CQ21">
        <v>10</v>
      </c>
      <c r="CR21">
        <v>56.4</v>
      </c>
      <c r="CS21">
        <v>2</v>
      </c>
      <c r="CT21">
        <v>154</v>
      </c>
      <c r="CU21">
        <v>4.8</v>
      </c>
      <c r="CV21">
        <v>18.940000000000001</v>
      </c>
      <c r="CW21">
        <v>0.7</v>
      </c>
      <c r="CX21">
        <v>102.1</v>
      </c>
      <c r="CY21">
        <v>4.2</v>
      </c>
      <c r="CZ21">
        <v>11.39</v>
      </c>
      <c r="DA21">
        <v>0.52</v>
      </c>
      <c r="DB21">
        <v>28</v>
      </c>
      <c r="DC21">
        <v>14</v>
      </c>
      <c r="DD21">
        <v>3.7</v>
      </c>
      <c r="DE21">
        <v>2.2999999999999998</v>
      </c>
      <c r="DF21">
        <v>0.68</v>
      </c>
      <c r="DG21">
        <v>0.12</v>
      </c>
      <c r="DH21">
        <v>0.28999999999999998</v>
      </c>
      <c r="DI21">
        <v>0.11</v>
      </c>
      <c r="DJ21">
        <v>1.38</v>
      </c>
      <c r="DK21">
        <v>0.24</v>
      </c>
      <c r="DL21">
        <v>544</v>
      </c>
      <c r="DM21">
        <v>18</v>
      </c>
      <c r="DN21">
        <v>27.86</v>
      </c>
      <c r="DO21">
        <v>0.87</v>
      </c>
      <c r="DP21">
        <v>779</v>
      </c>
      <c r="DQ21">
        <v>58</v>
      </c>
      <c r="DR21">
        <v>3.3200000000000001E-5</v>
      </c>
      <c r="DS21">
        <v>5.4000000000000002E-7</v>
      </c>
      <c r="DT21" s="2">
        <v>76800</v>
      </c>
      <c r="DU21" s="2">
        <v>2600</v>
      </c>
      <c r="DV21" s="2">
        <v>1156000</v>
      </c>
      <c r="DW21" s="2">
        <v>24000</v>
      </c>
      <c r="DX21">
        <v>950</v>
      </c>
      <c r="DY21">
        <v>210</v>
      </c>
      <c r="DZ21">
        <v>16120</v>
      </c>
      <c r="EA21">
        <v>980</v>
      </c>
      <c r="EB21">
        <v>13280</v>
      </c>
      <c r="EC21">
        <v>490</v>
      </c>
      <c r="ED21" s="2">
        <v>234500</v>
      </c>
      <c r="EE21" s="2">
        <v>6900</v>
      </c>
      <c r="EF21" s="2">
        <v>1357000</v>
      </c>
      <c r="EG21" s="2">
        <v>45000</v>
      </c>
      <c r="EH21" s="2">
        <v>1764000</v>
      </c>
      <c r="EI21" s="2">
        <v>39000</v>
      </c>
      <c r="EJ21" s="2">
        <v>217600</v>
      </c>
      <c r="EK21" s="2">
        <v>7300</v>
      </c>
      <c r="EL21" s="2">
        <v>133200</v>
      </c>
      <c r="EM21" s="2">
        <v>4000</v>
      </c>
      <c r="EN21">
        <v>17170</v>
      </c>
      <c r="EO21">
        <v>570</v>
      </c>
      <c r="EP21">
        <v>5500</v>
      </c>
      <c r="EQ21">
        <v>200</v>
      </c>
      <c r="ER21">
        <v>16650</v>
      </c>
      <c r="ES21">
        <v>550</v>
      </c>
      <c r="ET21">
        <v>14620</v>
      </c>
      <c r="EU21">
        <v>540</v>
      </c>
      <c r="EV21">
        <v>19930</v>
      </c>
      <c r="EW21">
        <v>680</v>
      </c>
      <c r="EX21">
        <v>15950</v>
      </c>
      <c r="EY21">
        <v>570</v>
      </c>
      <c r="EZ21">
        <v>14550</v>
      </c>
      <c r="FA21">
        <v>450</v>
      </c>
      <c r="FB21">
        <v>5510</v>
      </c>
      <c r="FC21">
        <v>200</v>
      </c>
      <c r="FD21">
        <v>6440</v>
      </c>
      <c r="FE21">
        <v>260</v>
      </c>
      <c r="FF21">
        <v>3340</v>
      </c>
      <c r="FG21">
        <v>150</v>
      </c>
      <c r="FH21">
        <v>13.4</v>
      </c>
      <c r="FI21">
        <v>8.4</v>
      </c>
      <c r="FJ21">
        <v>42</v>
      </c>
      <c r="FK21">
        <v>7.2</v>
      </c>
      <c r="FL21">
        <v>16.3</v>
      </c>
      <c r="FM21">
        <v>5.9</v>
      </c>
      <c r="FN21">
        <v>182</v>
      </c>
      <c r="FO21">
        <v>31</v>
      </c>
      <c r="FP21" s="2">
        <v>145400</v>
      </c>
      <c r="FQ21" s="2">
        <v>4800</v>
      </c>
      <c r="FR21">
        <v>8650</v>
      </c>
      <c r="FS21">
        <v>270</v>
      </c>
      <c r="FT21">
        <v>247</v>
      </c>
      <c r="FU21">
        <v>18</v>
      </c>
      <c r="FV21" t="s">
        <v>459</v>
      </c>
      <c r="FW21">
        <v>0</v>
      </c>
      <c r="FX21">
        <v>0.96960000000000002</v>
      </c>
      <c r="FY21">
        <v>1.6133</v>
      </c>
      <c r="FZ21">
        <v>723.59</v>
      </c>
      <c r="GA21">
        <v>0.49404999999999999</v>
      </c>
      <c r="GB21">
        <v>4.2782</v>
      </c>
      <c r="GC21">
        <v>1.4077</v>
      </c>
      <c r="GD21">
        <v>4.2506000000000004</v>
      </c>
      <c r="GE21">
        <v>9.4448000000000008</v>
      </c>
      <c r="GF21">
        <v>1.4350000000000001</v>
      </c>
      <c r="GG21">
        <v>2.6273</v>
      </c>
      <c r="GH21">
        <v>0.91613</v>
      </c>
      <c r="GI21">
        <v>7.9649999999999999E-2</v>
      </c>
      <c r="GJ21">
        <v>0.48197000000000001</v>
      </c>
      <c r="GK21">
        <v>5.5378999999999998E-2</v>
      </c>
      <c r="GL21">
        <v>0.11592</v>
      </c>
      <c r="GM21">
        <v>5.9903999999999999E-2</v>
      </c>
      <c r="GN21">
        <v>0.16661000000000001</v>
      </c>
      <c r="GO21">
        <v>2.7043000000000001E-2</v>
      </c>
      <c r="GP21">
        <v>0.12469</v>
      </c>
      <c r="GQ21">
        <v>3.7053999999999997E-2</v>
      </c>
      <c r="GR21">
        <v>370.54</v>
      </c>
      <c r="GS21">
        <v>4.4478</v>
      </c>
      <c r="GT21">
        <v>9.5255000000000006E-2</v>
      </c>
      <c r="GU21">
        <v>5.636E-2</v>
      </c>
      <c r="GV21">
        <v>8.2389000000000004E-2</v>
      </c>
      <c r="GW21">
        <v>0.34272999999999998</v>
      </c>
      <c r="GX21">
        <v>2.1950999999999998E-2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499</v>
      </c>
      <c r="B22" t="s">
        <v>455</v>
      </c>
      <c r="C22" t="s">
        <v>500</v>
      </c>
      <c r="D22" t="s">
        <v>457</v>
      </c>
      <c r="E22" s="1">
        <v>0.3392175925925926</v>
      </c>
      <c r="F22">
        <v>37.783999999999999</v>
      </c>
      <c r="G22" t="s">
        <v>106</v>
      </c>
      <c r="H22" s="2">
        <v>5780000</v>
      </c>
      <c r="I22" s="2">
        <v>140000</v>
      </c>
      <c r="J22" s="2">
        <v>1295000</v>
      </c>
      <c r="K22" s="2">
        <v>30000</v>
      </c>
      <c r="L22">
        <v>28180</v>
      </c>
      <c r="M22">
        <v>180</v>
      </c>
      <c r="N22" s="2">
        <v>80400</v>
      </c>
      <c r="O22" s="2">
        <v>2600</v>
      </c>
      <c r="P22">
        <v>96900</v>
      </c>
      <c r="Q22">
        <v>920</v>
      </c>
      <c r="R22">
        <v>14050</v>
      </c>
      <c r="S22">
        <v>490</v>
      </c>
      <c r="T22" s="2">
        <v>245500</v>
      </c>
      <c r="U22" s="2">
        <v>8800</v>
      </c>
      <c r="V22" s="2">
        <v>1459000</v>
      </c>
      <c r="W22" s="2">
        <v>42000</v>
      </c>
      <c r="X22" s="2">
        <v>1873000</v>
      </c>
      <c r="Y22" s="2">
        <v>46000</v>
      </c>
      <c r="Z22" s="2">
        <v>236200</v>
      </c>
      <c r="AA22" s="2">
        <v>8400</v>
      </c>
      <c r="AB22" s="2">
        <v>142800</v>
      </c>
      <c r="AC22" s="2">
        <v>5100</v>
      </c>
      <c r="AD22">
        <v>18340</v>
      </c>
      <c r="AE22">
        <v>680</v>
      </c>
      <c r="AF22">
        <v>5550</v>
      </c>
      <c r="AG22">
        <v>240</v>
      </c>
      <c r="AH22">
        <v>17660</v>
      </c>
      <c r="AI22">
        <v>600</v>
      </c>
      <c r="AJ22">
        <v>15010</v>
      </c>
      <c r="AK22">
        <v>500</v>
      </c>
      <c r="AL22">
        <v>21010</v>
      </c>
      <c r="AM22">
        <v>680</v>
      </c>
      <c r="AN22">
        <v>16670</v>
      </c>
      <c r="AO22">
        <v>650</v>
      </c>
      <c r="AP22">
        <v>15190</v>
      </c>
      <c r="AQ22">
        <v>580</v>
      </c>
      <c r="AR22">
        <v>5670</v>
      </c>
      <c r="AS22">
        <v>210</v>
      </c>
      <c r="AT22">
        <v>6790</v>
      </c>
      <c r="AU22">
        <v>290</v>
      </c>
      <c r="AV22">
        <v>3610</v>
      </c>
      <c r="AW22">
        <v>160</v>
      </c>
      <c r="AX22">
        <v>121</v>
      </c>
      <c r="AY22">
        <v>12</v>
      </c>
      <c r="AZ22">
        <v>33.799999999999997</v>
      </c>
      <c r="BA22">
        <v>7.3</v>
      </c>
      <c r="BB22">
        <v>42.1</v>
      </c>
      <c r="BC22">
        <v>6.5</v>
      </c>
      <c r="BD22">
        <v>15.1</v>
      </c>
      <c r="BE22">
        <v>5.7</v>
      </c>
      <c r="BF22">
        <v>216</v>
      </c>
      <c r="BG22">
        <v>32</v>
      </c>
      <c r="BH22" s="2">
        <v>146500</v>
      </c>
      <c r="BI22" s="2">
        <v>4800</v>
      </c>
      <c r="BJ22">
        <v>8640</v>
      </c>
      <c r="BK22">
        <v>300</v>
      </c>
      <c r="BL22">
        <v>235</v>
      </c>
      <c r="BM22">
        <v>20</v>
      </c>
      <c r="BN22" s="2">
        <v>-26800</v>
      </c>
      <c r="BO22" s="2">
        <v>1000</v>
      </c>
      <c r="BP22">
        <v>6.2</v>
      </c>
      <c r="BQ22">
        <v>1.7</v>
      </c>
      <c r="BR22" s="2">
        <v>868000</v>
      </c>
      <c r="BS22" s="2">
        <v>29000</v>
      </c>
      <c r="BT22">
        <v>-417</v>
      </c>
      <c r="BU22">
        <v>57</v>
      </c>
      <c r="BV22">
        <v>1129</v>
      </c>
      <c r="BW22">
        <v>41</v>
      </c>
      <c r="BX22">
        <v>1848</v>
      </c>
      <c r="BY22">
        <v>66</v>
      </c>
      <c r="BZ22">
        <v>8540</v>
      </c>
      <c r="CA22">
        <v>250</v>
      </c>
      <c r="CB22">
        <v>10560</v>
      </c>
      <c r="CC22">
        <v>260</v>
      </c>
      <c r="CD22">
        <v>1025</v>
      </c>
      <c r="CE22">
        <v>37</v>
      </c>
      <c r="CF22">
        <v>3390</v>
      </c>
      <c r="CG22">
        <v>120</v>
      </c>
      <c r="CH22">
        <v>526</v>
      </c>
      <c r="CI22">
        <v>20</v>
      </c>
      <c r="CJ22">
        <v>41.3</v>
      </c>
      <c r="CK22">
        <v>1.8</v>
      </c>
      <c r="CL22">
        <v>442</v>
      </c>
      <c r="CM22">
        <v>15</v>
      </c>
      <c r="CN22">
        <v>53.4</v>
      </c>
      <c r="CO22">
        <v>1.8</v>
      </c>
      <c r="CP22">
        <v>316</v>
      </c>
      <c r="CQ22">
        <v>10</v>
      </c>
      <c r="CR22">
        <v>60</v>
      </c>
      <c r="CS22">
        <v>2.2999999999999998</v>
      </c>
      <c r="CT22">
        <v>155.5</v>
      </c>
      <c r="CU22">
        <v>6</v>
      </c>
      <c r="CV22">
        <v>19.77</v>
      </c>
      <c r="CW22">
        <v>0.72</v>
      </c>
      <c r="CX22">
        <v>109.2</v>
      </c>
      <c r="CY22">
        <v>4.7</v>
      </c>
      <c r="CZ22">
        <v>12.61</v>
      </c>
      <c r="DA22">
        <v>0.56999999999999995</v>
      </c>
      <c r="DB22">
        <v>26</v>
      </c>
      <c r="DC22">
        <v>12</v>
      </c>
      <c r="DD22">
        <v>3.2</v>
      </c>
      <c r="DE22">
        <v>1.9</v>
      </c>
      <c r="DF22">
        <v>0.64</v>
      </c>
      <c r="DG22">
        <v>0.11</v>
      </c>
      <c r="DH22">
        <v>0.27</v>
      </c>
      <c r="DI22">
        <v>0.1</v>
      </c>
      <c r="DJ22">
        <v>1.65</v>
      </c>
      <c r="DK22">
        <v>0.24</v>
      </c>
      <c r="DL22">
        <v>560</v>
      </c>
      <c r="DM22">
        <v>18</v>
      </c>
      <c r="DN22">
        <v>28.02</v>
      </c>
      <c r="DO22">
        <v>0.96</v>
      </c>
      <c r="DP22">
        <v>425</v>
      </c>
      <c r="DQ22">
        <v>36</v>
      </c>
      <c r="DR22">
        <v>3.2299999999999999E-5</v>
      </c>
      <c r="DS22">
        <v>5.8999999999999996E-7</v>
      </c>
      <c r="DT22" s="2">
        <v>79500</v>
      </c>
      <c r="DU22" s="2">
        <v>2600</v>
      </c>
      <c r="DV22" s="2">
        <v>1211000</v>
      </c>
      <c r="DW22" s="2">
        <v>30000</v>
      </c>
      <c r="DX22">
        <v>610</v>
      </c>
      <c r="DY22">
        <v>180</v>
      </c>
      <c r="DZ22">
        <v>17200</v>
      </c>
      <c r="EA22">
        <v>920</v>
      </c>
      <c r="EB22">
        <v>13390</v>
      </c>
      <c r="EC22">
        <v>490</v>
      </c>
      <c r="ED22" s="2">
        <v>245500</v>
      </c>
      <c r="EE22" s="2">
        <v>8800</v>
      </c>
      <c r="EF22" s="2">
        <v>1459000</v>
      </c>
      <c r="EG22" s="2">
        <v>42000</v>
      </c>
      <c r="EH22" s="2">
        <v>1873000</v>
      </c>
      <c r="EI22" s="2">
        <v>46000</v>
      </c>
      <c r="EJ22" s="2">
        <v>236200</v>
      </c>
      <c r="EK22" s="2">
        <v>8400</v>
      </c>
      <c r="EL22" s="2">
        <v>142800</v>
      </c>
      <c r="EM22" s="2">
        <v>5100</v>
      </c>
      <c r="EN22">
        <v>18340</v>
      </c>
      <c r="EO22">
        <v>680</v>
      </c>
      <c r="EP22">
        <v>5550</v>
      </c>
      <c r="EQ22">
        <v>240</v>
      </c>
      <c r="ER22">
        <v>17660</v>
      </c>
      <c r="ES22">
        <v>600</v>
      </c>
      <c r="ET22">
        <v>15010</v>
      </c>
      <c r="EU22">
        <v>500</v>
      </c>
      <c r="EV22">
        <v>21010</v>
      </c>
      <c r="EW22">
        <v>680</v>
      </c>
      <c r="EX22">
        <v>16660</v>
      </c>
      <c r="EY22">
        <v>650</v>
      </c>
      <c r="EZ22">
        <v>15190</v>
      </c>
      <c r="FA22">
        <v>580</v>
      </c>
      <c r="FB22">
        <v>5670</v>
      </c>
      <c r="FC22">
        <v>210</v>
      </c>
      <c r="FD22">
        <v>6790</v>
      </c>
      <c r="FE22">
        <v>290</v>
      </c>
      <c r="FF22">
        <v>3610</v>
      </c>
      <c r="FG22">
        <v>160</v>
      </c>
      <c r="FH22">
        <v>11.8</v>
      </c>
      <c r="FI22">
        <v>7.3</v>
      </c>
      <c r="FJ22">
        <v>39</v>
      </c>
      <c r="FK22">
        <v>6.5</v>
      </c>
      <c r="FL22">
        <v>15</v>
      </c>
      <c r="FM22">
        <v>5.7</v>
      </c>
      <c r="FN22">
        <v>216</v>
      </c>
      <c r="FO22">
        <v>32</v>
      </c>
      <c r="FP22" s="2">
        <v>146500</v>
      </c>
      <c r="FQ22" s="2">
        <v>4800</v>
      </c>
      <c r="FR22">
        <v>8640</v>
      </c>
      <c r="FS22">
        <v>300</v>
      </c>
      <c r="FT22">
        <v>235</v>
      </c>
      <c r="FU22">
        <v>20</v>
      </c>
      <c r="FV22" t="s">
        <v>459</v>
      </c>
      <c r="FW22">
        <v>0</v>
      </c>
      <c r="FX22">
        <v>1.8186</v>
      </c>
      <c r="FY22">
        <v>4.8456000000000001</v>
      </c>
      <c r="FZ22">
        <v>734.59</v>
      </c>
      <c r="GA22">
        <v>0.5131</v>
      </c>
      <c r="GB22">
        <v>3.4470000000000001</v>
      </c>
      <c r="GC22">
        <v>2.1373000000000002</v>
      </c>
      <c r="GD22">
        <v>4.9970999999999997</v>
      </c>
      <c r="GE22">
        <v>9.0459999999999994</v>
      </c>
      <c r="GF22">
        <v>0.70711000000000002</v>
      </c>
      <c r="GG22">
        <v>4.5755999999999997</v>
      </c>
      <c r="GH22">
        <v>0.67806999999999995</v>
      </c>
      <c r="GI22">
        <v>9.7874000000000003E-2</v>
      </c>
      <c r="GJ22">
        <v>0.42771999999999999</v>
      </c>
      <c r="GK22">
        <v>8.9299000000000003E-2</v>
      </c>
      <c r="GL22">
        <v>0.32018999999999997</v>
      </c>
      <c r="GM22">
        <v>9.0424000000000004E-2</v>
      </c>
      <c r="GN22">
        <v>0.40523999999999999</v>
      </c>
      <c r="GO22">
        <v>2.7851000000000001E-2</v>
      </c>
      <c r="GP22">
        <v>0.21157999999999999</v>
      </c>
      <c r="GQ22">
        <v>5.9629000000000001E-2</v>
      </c>
      <c r="GR22">
        <v>596.29</v>
      </c>
      <c r="GS22">
        <v>2.3357000000000001</v>
      </c>
      <c r="GT22">
        <v>7.4656E-2</v>
      </c>
      <c r="GU22">
        <v>5.7742000000000002E-2</v>
      </c>
      <c r="GV22">
        <v>0.11253000000000001</v>
      </c>
      <c r="GW22">
        <v>0.59438000000000002</v>
      </c>
      <c r="GX22">
        <v>2.3983999999999998E-2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501</v>
      </c>
      <c r="B23" t="s">
        <v>455</v>
      </c>
      <c r="C23" t="s">
        <v>502</v>
      </c>
      <c r="D23" t="s">
        <v>457</v>
      </c>
      <c r="E23" s="1">
        <v>0.33995092592592591</v>
      </c>
      <c r="F23">
        <v>40.088000000000001</v>
      </c>
      <c r="G23" t="s">
        <v>107</v>
      </c>
      <c r="H23" s="2">
        <v>5700000</v>
      </c>
      <c r="I23" s="2">
        <v>150000</v>
      </c>
      <c r="J23" s="2">
        <v>1307000</v>
      </c>
      <c r="K23" s="2">
        <v>35000</v>
      </c>
      <c r="L23">
        <v>29730</v>
      </c>
      <c r="M23">
        <v>210</v>
      </c>
      <c r="N23" s="2">
        <v>81800</v>
      </c>
      <c r="O23" s="2">
        <v>2900</v>
      </c>
      <c r="P23">
        <v>96550</v>
      </c>
      <c r="Q23">
        <v>760</v>
      </c>
      <c r="R23">
        <v>14580</v>
      </c>
      <c r="S23">
        <v>530</v>
      </c>
      <c r="T23" s="2">
        <v>239800</v>
      </c>
      <c r="U23" s="2">
        <v>7800</v>
      </c>
      <c r="V23" s="2">
        <v>1439000</v>
      </c>
      <c r="W23" s="2">
        <v>42000</v>
      </c>
      <c r="X23" s="2">
        <v>1832000</v>
      </c>
      <c r="Y23" s="2">
        <v>48000</v>
      </c>
      <c r="Z23" s="2">
        <v>231600</v>
      </c>
      <c r="AA23" s="2">
        <v>8700</v>
      </c>
      <c r="AB23" s="2">
        <v>141300</v>
      </c>
      <c r="AC23" s="2">
        <v>5100</v>
      </c>
      <c r="AD23">
        <v>17640</v>
      </c>
      <c r="AE23">
        <v>630</v>
      </c>
      <c r="AF23">
        <v>5690</v>
      </c>
      <c r="AG23">
        <v>230</v>
      </c>
      <c r="AH23">
        <v>17430</v>
      </c>
      <c r="AI23">
        <v>650</v>
      </c>
      <c r="AJ23">
        <v>14970</v>
      </c>
      <c r="AK23">
        <v>600</v>
      </c>
      <c r="AL23">
        <v>20720</v>
      </c>
      <c r="AM23">
        <v>760</v>
      </c>
      <c r="AN23">
        <v>16510</v>
      </c>
      <c r="AO23">
        <v>640</v>
      </c>
      <c r="AP23">
        <v>14960</v>
      </c>
      <c r="AQ23">
        <v>600</v>
      </c>
      <c r="AR23">
        <v>5570</v>
      </c>
      <c r="AS23">
        <v>240</v>
      </c>
      <c r="AT23">
        <v>6710</v>
      </c>
      <c r="AU23">
        <v>320</v>
      </c>
      <c r="AV23">
        <v>3670</v>
      </c>
      <c r="AW23">
        <v>160</v>
      </c>
      <c r="AX23">
        <v>117</v>
      </c>
      <c r="AY23">
        <v>13</v>
      </c>
      <c r="AZ23">
        <v>39</v>
      </c>
      <c r="BA23">
        <v>8</v>
      </c>
      <c r="BB23">
        <v>45.8</v>
      </c>
      <c r="BC23">
        <v>7.7</v>
      </c>
      <c r="BD23">
        <v>18.8</v>
      </c>
      <c r="BE23">
        <v>5.6</v>
      </c>
      <c r="BF23">
        <v>190</v>
      </c>
      <c r="BG23">
        <v>32</v>
      </c>
      <c r="BH23" s="2">
        <v>144500</v>
      </c>
      <c r="BI23" s="2">
        <v>5200</v>
      </c>
      <c r="BJ23">
        <v>8310</v>
      </c>
      <c r="BK23">
        <v>290</v>
      </c>
      <c r="BL23">
        <v>223</v>
      </c>
      <c r="BM23">
        <v>19</v>
      </c>
      <c r="BN23">
        <v>-18650</v>
      </c>
      <c r="BO23">
        <v>780</v>
      </c>
      <c r="BP23">
        <v>4.9000000000000004</v>
      </c>
      <c r="BQ23">
        <v>1.3</v>
      </c>
      <c r="BR23" s="2">
        <v>883000</v>
      </c>
      <c r="BS23" s="2">
        <v>32000</v>
      </c>
      <c r="BT23">
        <v>-95.2</v>
      </c>
      <c r="BU23">
        <v>7</v>
      </c>
      <c r="BV23">
        <v>1174</v>
      </c>
      <c r="BW23">
        <v>45</v>
      </c>
      <c r="BX23">
        <v>1804</v>
      </c>
      <c r="BY23">
        <v>59</v>
      </c>
      <c r="BZ23">
        <v>8430</v>
      </c>
      <c r="CA23">
        <v>250</v>
      </c>
      <c r="CB23">
        <v>10330</v>
      </c>
      <c r="CC23">
        <v>270</v>
      </c>
      <c r="CD23">
        <v>1005</v>
      </c>
      <c r="CE23">
        <v>38</v>
      </c>
      <c r="CF23">
        <v>3350</v>
      </c>
      <c r="CG23">
        <v>120</v>
      </c>
      <c r="CH23">
        <v>506</v>
      </c>
      <c r="CI23">
        <v>18</v>
      </c>
      <c r="CJ23">
        <v>42.4</v>
      </c>
      <c r="CK23">
        <v>1.7</v>
      </c>
      <c r="CL23">
        <v>437</v>
      </c>
      <c r="CM23">
        <v>16</v>
      </c>
      <c r="CN23">
        <v>53.2</v>
      </c>
      <c r="CO23">
        <v>2.1</v>
      </c>
      <c r="CP23">
        <v>312</v>
      </c>
      <c r="CQ23">
        <v>11</v>
      </c>
      <c r="CR23">
        <v>59.5</v>
      </c>
      <c r="CS23">
        <v>2.2999999999999998</v>
      </c>
      <c r="CT23">
        <v>152.9</v>
      </c>
      <c r="CU23">
        <v>6.1</v>
      </c>
      <c r="CV23">
        <v>19.45</v>
      </c>
      <c r="CW23">
        <v>0.83</v>
      </c>
      <c r="CX23">
        <v>108</v>
      </c>
      <c r="CY23">
        <v>5.2</v>
      </c>
      <c r="CZ23">
        <v>12.84</v>
      </c>
      <c r="DA23">
        <v>0.56000000000000005</v>
      </c>
      <c r="DB23">
        <v>17</v>
      </c>
      <c r="DC23">
        <v>13</v>
      </c>
      <c r="DD23">
        <v>4.5999999999999996</v>
      </c>
      <c r="DE23">
        <v>2.1</v>
      </c>
      <c r="DF23">
        <v>0.71</v>
      </c>
      <c r="DG23">
        <v>0.13</v>
      </c>
      <c r="DH23">
        <v>0.34</v>
      </c>
      <c r="DI23">
        <v>0.1</v>
      </c>
      <c r="DJ23">
        <v>1.45</v>
      </c>
      <c r="DK23">
        <v>0.24</v>
      </c>
      <c r="DL23">
        <v>552</v>
      </c>
      <c r="DM23">
        <v>20</v>
      </c>
      <c r="DN23">
        <v>26.97</v>
      </c>
      <c r="DO23">
        <v>0.95</v>
      </c>
      <c r="DP23">
        <v>329</v>
      </c>
      <c r="DQ23">
        <v>29</v>
      </c>
      <c r="DR23">
        <v>3.1239999999999999E-5</v>
      </c>
      <c r="DS23">
        <v>5.7000000000000005E-7</v>
      </c>
      <c r="DT23" s="2">
        <v>80800</v>
      </c>
      <c r="DU23" s="2">
        <v>2900</v>
      </c>
      <c r="DV23" s="2">
        <v>1221000</v>
      </c>
      <c r="DW23" s="2">
        <v>35000</v>
      </c>
      <c r="DX23">
        <v>820</v>
      </c>
      <c r="DY23">
        <v>210</v>
      </c>
      <c r="DZ23">
        <v>16740</v>
      </c>
      <c r="EA23">
        <v>770</v>
      </c>
      <c r="EB23">
        <v>13920</v>
      </c>
      <c r="EC23">
        <v>530</v>
      </c>
      <c r="ED23" s="2">
        <v>239800</v>
      </c>
      <c r="EE23" s="2">
        <v>7800</v>
      </c>
      <c r="EF23" s="2">
        <v>1439000</v>
      </c>
      <c r="EG23" s="2">
        <v>42000</v>
      </c>
      <c r="EH23" s="2">
        <v>1832000</v>
      </c>
      <c r="EI23" s="2">
        <v>48000</v>
      </c>
      <c r="EJ23" s="2">
        <v>231600</v>
      </c>
      <c r="EK23" s="2">
        <v>8700</v>
      </c>
      <c r="EL23" s="2">
        <v>141300</v>
      </c>
      <c r="EM23" s="2">
        <v>5100</v>
      </c>
      <c r="EN23">
        <v>17640</v>
      </c>
      <c r="EO23">
        <v>630</v>
      </c>
      <c r="EP23">
        <v>5690</v>
      </c>
      <c r="EQ23">
        <v>230</v>
      </c>
      <c r="ER23">
        <v>17430</v>
      </c>
      <c r="ES23">
        <v>650</v>
      </c>
      <c r="ET23">
        <v>14970</v>
      </c>
      <c r="EU23">
        <v>600</v>
      </c>
      <c r="EV23">
        <v>20720</v>
      </c>
      <c r="EW23">
        <v>760</v>
      </c>
      <c r="EX23">
        <v>16510</v>
      </c>
      <c r="EY23">
        <v>640</v>
      </c>
      <c r="EZ23">
        <v>14960</v>
      </c>
      <c r="FA23">
        <v>600</v>
      </c>
      <c r="FB23">
        <v>5570</v>
      </c>
      <c r="FC23">
        <v>240</v>
      </c>
      <c r="FD23">
        <v>6710</v>
      </c>
      <c r="FE23">
        <v>320</v>
      </c>
      <c r="FF23">
        <v>3670</v>
      </c>
      <c r="FG23">
        <v>160</v>
      </c>
      <c r="FH23">
        <v>17.100000000000001</v>
      </c>
      <c r="FI23">
        <v>8</v>
      </c>
      <c r="FJ23">
        <v>43.1</v>
      </c>
      <c r="FK23">
        <v>7.7</v>
      </c>
      <c r="FL23">
        <v>18.7</v>
      </c>
      <c r="FM23">
        <v>5.6</v>
      </c>
      <c r="FN23">
        <v>190</v>
      </c>
      <c r="FO23">
        <v>32</v>
      </c>
      <c r="FP23" s="2">
        <v>144500</v>
      </c>
      <c r="FQ23" s="2">
        <v>5200</v>
      </c>
      <c r="FR23">
        <v>8310</v>
      </c>
      <c r="FS23">
        <v>290</v>
      </c>
      <c r="FT23">
        <v>223</v>
      </c>
      <c r="FU23">
        <v>19</v>
      </c>
      <c r="FV23" t="s">
        <v>459</v>
      </c>
      <c r="FW23">
        <v>0</v>
      </c>
      <c r="FX23">
        <v>1.3271999999999999</v>
      </c>
      <c r="FY23">
        <v>8.4503000000000004</v>
      </c>
      <c r="FZ23">
        <v>791.89</v>
      </c>
      <c r="GA23">
        <v>0.70089999999999997</v>
      </c>
      <c r="GB23">
        <v>4.2521000000000004</v>
      </c>
      <c r="GC23">
        <v>2.343</v>
      </c>
      <c r="GD23">
        <v>5.2855999999999996</v>
      </c>
      <c r="GE23">
        <v>7.3037000000000001</v>
      </c>
      <c r="GF23">
        <v>0.86939999999999995</v>
      </c>
      <c r="GG23">
        <v>1.6434</v>
      </c>
      <c r="GH23">
        <v>0.72296000000000005</v>
      </c>
      <c r="GI23">
        <v>0.17074</v>
      </c>
      <c r="GJ23">
        <v>0.24801000000000001</v>
      </c>
      <c r="GK23">
        <v>0.12686</v>
      </c>
      <c r="GL23">
        <v>0.38002999999999998</v>
      </c>
      <c r="GM23">
        <v>8.2585000000000006E-2</v>
      </c>
      <c r="GN23">
        <v>0.25777</v>
      </c>
      <c r="GO23">
        <v>5.5937000000000001E-2</v>
      </c>
      <c r="GP23">
        <v>0.218</v>
      </c>
      <c r="GQ23">
        <v>0</v>
      </c>
      <c r="GR23">
        <v>0</v>
      </c>
      <c r="GS23">
        <v>3.6031</v>
      </c>
      <c r="GT23">
        <v>8.2187999999999997E-2</v>
      </c>
      <c r="GU23">
        <v>0.11594</v>
      </c>
      <c r="GV23">
        <v>0.13575000000000001</v>
      </c>
      <c r="GW23">
        <v>0.38002999999999998</v>
      </c>
      <c r="GX23">
        <v>3.2846E-2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503</v>
      </c>
      <c r="B24" t="s">
        <v>455</v>
      </c>
      <c r="C24" t="s">
        <v>504</v>
      </c>
      <c r="D24" t="s">
        <v>457</v>
      </c>
      <c r="E24" s="1">
        <v>0.34067349537037034</v>
      </c>
      <c r="F24">
        <v>38.936</v>
      </c>
      <c r="G24" t="s">
        <v>108</v>
      </c>
      <c r="H24" s="2">
        <v>5590000</v>
      </c>
      <c r="I24" s="2">
        <v>160000</v>
      </c>
      <c r="J24" s="2">
        <v>1273000</v>
      </c>
      <c r="K24" s="2">
        <v>32000</v>
      </c>
      <c r="L24">
        <v>30500</v>
      </c>
      <c r="M24">
        <v>170</v>
      </c>
      <c r="N24" s="2">
        <v>79100</v>
      </c>
      <c r="O24" s="2">
        <v>2900</v>
      </c>
      <c r="P24">
        <v>96830</v>
      </c>
      <c r="Q24">
        <v>740</v>
      </c>
      <c r="R24">
        <v>13910</v>
      </c>
      <c r="S24">
        <v>500</v>
      </c>
      <c r="T24" s="2">
        <v>239100</v>
      </c>
      <c r="U24" s="2">
        <v>9000</v>
      </c>
      <c r="V24" s="2">
        <v>1398000</v>
      </c>
      <c r="W24" s="2">
        <v>53000</v>
      </c>
      <c r="X24" s="2">
        <v>1792000</v>
      </c>
      <c r="Y24" s="2">
        <v>53000</v>
      </c>
      <c r="Z24" s="2">
        <v>221900</v>
      </c>
      <c r="AA24" s="2">
        <v>8800</v>
      </c>
      <c r="AB24" s="2">
        <v>138900</v>
      </c>
      <c r="AC24" s="2">
        <v>5900</v>
      </c>
      <c r="AD24">
        <v>17640</v>
      </c>
      <c r="AE24">
        <v>780</v>
      </c>
      <c r="AF24">
        <v>5810</v>
      </c>
      <c r="AG24">
        <v>240</v>
      </c>
      <c r="AH24">
        <v>17260</v>
      </c>
      <c r="AI24">
        <v>750</v>
      </c>
      <c r="AJ24">
        <v>14370</v>
      </c>
      <c r="AK24">
        <v>650</v>
      </c>
      <c r="AL24">
        <v>20410</v>
      </c>
      <c r="AM24">
        <v>870</v>
      </c>
      <c r="AN24">
        <v>16300</v>
      </c>
      <c r="AO24">
        <v>630</v>
      </c>
      <c r="AP24">
        <v>14990</v>
      </c>
      <c r="AQ24">
        <v>590</v>
      </c>
      <c r="AR24">
        <v>5650</v>
      </c>
      <c r="AS24">
        <v>260</v>
      </c>
      <c r="AT24">
        <v>6450</v>
      </c>
      <c r="AU24">
        <v>300</v>
      </c>
      <c r="AV24">
        <v>3590</v>
      </c>
      <c r="AW24">
        <v>160</v>
      </c>
      <c r="AX24">
        <v>135</v>
      </c>
      <c r="AY24">
        <v>16</v>
      </c>
      <c r="AZ24">
        <v>38.4</v>
      </c>
      <c r="BA24">
        <v>6.4</v>
      </c>
      <c r="BB24">
        <v>35.200000000000003</v>
      </c>
      <c r="BC24">
        <v>5.5</v>
      </c>
      <c r="BD24">
        <v>14.1</v>
      </c>
      <c r="BE24">
        <v>4.5</v>
      </c>
      <c r="BF24">
        <v>180</v>
      </c>
      <c r="BG24">
        <v>28</v>
      </c>
      <c r="BH24" s="2">
        <v>142200</v>
      </c>
      <c r="BI24" s="2">
        <v>5300</v>
      </c>
      <c r="BJ24">
        <v>8130</v>
      </c>
      <c r="BK24">
        <v>320</v>
      </c>
      <c r="BL24">
        <v>220</v>
      </c>
      <c r="BM24">
        <v>20</v>
      </c>
      <c r="BN24">
        <v>-12940</v>
      </c>
      <c r="BO24">
        <v>490</v>
      </c>
      <c r="BP24">
        <v>2.08</v>
      </c>
      <c r="BQ24">
        <v>0.75</v>
      </c>
      <c r="BR24" s="2">
        <v>852000</v>
      </c>
      <c r="BS24" s="2">
        <v>32000</v>
      </c>
      <c r="BT24">
        <v>-50.1</v>
      </c>
      <c r="BU24">
        <v>3.1</v>
      </c>
      <c r="BV24">
        <v>1118</v>
      </c>
      <c r="BW24">
        <v>42</v>
      </c>
      <c r="BX24">
        <v>1798</v>
      </c>
      <c r="BY24">
        <v>68</v>
      </c>
      <c r="BZ24">
        <v>8200</v>
      </c>
      <c r="CA24">
        <v>310</v>
      </c>
      <c r="CB24">
        <v>10120</v>
      </c>
      <c r="CC24">
        <v>300</v>
      </c>
      <c r="CD24">
        <v>963</v>
      </c>
      <c r="CE24">
        <v>38</v>
      </c>
      <c r="CF24">
        <v>3290</v>
      </c>
      <c r="CG24">
        <v>140</v>
      </c>
      <c r="CH24">
        <v>505</v>
      </c>
      <c r="CI24">
        <v>22</v>
      </c>
      <c r="CJ24">
        <v>43.3</v>
      </c>
      <c r="CK24">
        <v>1.8</v>
      </c>
      <c r="CL24">
        <v>433</v>
      </c>
      <c r="CM24">
        <v>19</v>
      </c>
      <c r="CN24">
        <v>51.2</v>
      </c>
      <c r="CO24">
        <v>2.2999999999999998</v>
      </c>
      <c r="CP24">
        <v>308</v>
      </c>
      <c r="CQ24">
        <v>13</v>
      </c>
      <c r="CR24">
        <v>58.8</v>
      </c>
      <c r="CS24">
        <v>2.2999999999999998</v>
      </c>
      <c r="CT24">
        <v>152.9</v>
      </c>
      <c r="CU24">
        <v>6.1</v>
      </c>
      <c r="CV24">
        <v>19.73</v>
      </c>
      <c r="CW24">
        <v>0.91</v>
      </c>
      <c r="CX24">
        <v>103.9</v>
      </c>
      <c r="CY24">
        <v>4.9000000000000004</v>
      </c>
      <c r="CZ24">
        <v>12.58</v>
      </c>
      <c r="DA24">
        <v>0.56999999999999995</v>
      </c>
      <c r="DB24">
        <v>35</v>
      </c>
      <c r="DC24">
        <v>16</v>
      </c>
      <c r="DD24">
        <v>4.4000000000000004</v>
      </c>
      <c r="DE24">
        <v>1.7</v>
      </c>
      <c r="DF24">
        <v>0.52100000000000002</v>
      </c>
      <c r="DG24">
        <v>9.0999999999999998E-2</v>
      </c>
      <c r="DH24">
        <v>0.254</v>
      </c>
      <c r="DI24">
        <v>8.1000000000000003E-2</v>
      </c>
      <c r="DJ24">
        <v>1.37</v>
      </c>
      <c r="DK24">
        <v>0.22</v>
      </c>
      <c r="DL24">
        <v>544</v>
      </c>
      <c r="DM24">
        <v>20</v>
      </c>
      <c r="DN24">
        <v>26.4</v>
      </c>
      <c r="DO24">
        <v>1</v>
      </c>
      <c r="DP24">
        <v>275</v>
      </c>
      <c r="DQ24">
        <v>26</v>
      </c>
      <c r="DR24">
        <v>3.1479999999999997E-5</v>
      </c>
      <c r="DS24">
        <v>4.9999999999999998E-7</v>
      </c>
      <c r="DT24" s="2">
        <v>78000</v>
      </c>
      <c r="DU24" s="2">
        <v>2900</v>
      </c>
      <c r="DV24" s="2">
        <v>1186000</v>
      </c>
      <c r="DW24" s="2">
        <v>32000</v>
      </c>
      <c r="DX24">
        <v>500</v>
      </c>
      <c r="DY24">
        <v>170</v>
      </c>
      <c r="DZ24">
        <v>16920</v>
      </c>
      <c r="EA24">
        <v>740</v>
      </c>
      <c r="EB24">
        <v>13260</v>
      </c>
      <c r="EC24">
        <v>500</v>
      </c>
      <c r="ED24" s="2">
        <v>239100</v>
      </c>
      <c r="EE24" s="2">
        <v>9000</v>
      </c>
      <c r="EF24" s="2">
        <v>1398000</v>
      </c>
      <c r="EG24" s="2">
        <v>53000</v>
      </c>
      <c r="EH24" s="2">
        <v>1792000</v>
      </c>
      <c r="EI24" s="2">
        <v>53000</v>
      </c>
      <c r="EJ24" s="2">
        <v>221900</v>
      </c>
      <c r="EK24" s="2">
        <v>8800</v>
      </c>
      <c r="EL24" s="2">
        <v>138900</v>
      </c>
      <c r="EM24" s="2">
        <v>5900</v>
      </c>
      <c r="EN24">
        <v>17640</v>
      </c>
      <c r="EO24">
        <v>780</v>
      </c>
      <c r="EP24">
        <v>5810</v>
      </c>
      <c r="EQ24">
        <v>240</v>
      </c>
      <c r="ER24">
        <v>17260</v>
      </c>
      <c r="ES24">
        <v>750</v>
      </c>
      <c r="ET24">
        <v>14370</v>
      </c>
      <c r="EU24">
        <v>650</v>
      </c>
      <c r="EV24">
        <v>20410</v>
      </c>
      <c r="EW24">
        <v>870</v>
      </c>
      <c r="EX24">
        <v>16300</v>
      </c>
      <c r="EY24">
        <v>630</v>
      </c>
      <c r="EZ24">
        <v>14990</v>
      </c>
      <c r="FA24">
        <v>590</v>
      </c>
      <c r="FB24">
        <v>5650</v>
      </c>
      <c r="FC24">
        <v>260</v>
      </c>
      <c r="FD24">
        <v>6450</v>
      </c>
      <c r="FE24">
        <v>300</v>
      </c>
      <c r="FF24">
        <v>3590</v>
      </c>
      <c r="FG24">
        <v>160</v>
      </c>
      <c r="FH24">
        <v>16.600000000000001</v>
      </c>
      <c r="FI24">
        <v>6.4</v>
      </c>
      <c r="FJ24">
        <v>31.8</v>
      </c>
      <c r="FK24">
        <v>5.6</v>
      </c>
      <c r="FL24">
        <v>14</v>
      </c>
      <c r="FM24">
        <v>4.5</v>
      </c>
      <c r="FN24">
        <v>180</v>
      </c>
      <c r="FO24">
        <v>28</v>
      </c>
      <c r="FP24" s="2">
        <v>142200</v>
      </c>
      <c r="FQ24" s="2">
        <v>5300</v>
      </c>
      <c r="FR24">
        <v>8130</v>
      </c>
      <c r="FS24">
        <v>320</v>
      </c>
      <c r="FT24">
        <v>220</v>
      </c>
      <c r="FU24">
        <v>20</v>
      </c>
      <c r="FV24" t="s">
        <v>459</v>
      </c>
      <c r="FW24">
        <v>0</v>
      </c>
      <c r="FX24">
        <v>1.4966999999999999</v>
      </c>
      <c r="FY24">
        <v>-86.293999999999997</v>
      </c>
      <c r="FZ24">
        <v>821.33</v>
      </c>
      <c r="GA24">
        <v>0.79618</v>
      </c>
      <c r="GB24">
        <v>4.4195000000000002</v>
      </c>
      <c r="GC24">
        <v>2.4281000000000001</v>
      </c>
      <c r="GD24">
        <v>5.4854000000000003</v>
      </c>
      <c r="GE24">
        <v>7.5782999999999996</v>
      </c>
      <c r="GF24">
        <v>0.90151999999999999</v>
      </c>
      <c r="GG24">
        <v>1.7021999999999999</v>
      </c>
      <c r="GH24">
        <v>0.74919999999999998</v>
      </c>
      <c r="GI24">
        <v>0.17718</v>
      </c>
      <c r="GJ24">
        <v>0.25738</v>
      </c>
      <c r="GK24">
        <v>0.13167999999999999</v>
      </c>
      <c r="GL24">
        <v>0.39446999999999999</v>
      </c>
      <c r="GM24">
        <v>8.5708000000000006E-2</v>
      </c>
      <c r="GN24">
        <v>0.26685999999999999</v>
      </c>
      <c r="GO24">
        <v>5.8043999999999998E-2</v>
      </c>
      <c r="GP24">
        <v>0.22620999999999999</v>
      </c>
      <c r="GQ24">
        <v>0</v>
      </c>
      <c r="GR24">
        <v>0</v>
      </c>
      <c r="GS24">
        <v>3.7343000000000002</v>
      </c>
      <c r="GT24">
        <v>8.5264999999999994E-2</v>
      </c>
      <c r="GU24">
        <v>0.12027</v>
      </c>
      <c r="GV24">
        <v>0.14079</v>
      </c>
      <c r="GW24">
        <v>0.39445000000000002</v>
      </c>
      <c r="GX24">
        <v>3.4070999999999997E-2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505</v>
      </c>
      <c r="B25" t="s">
        <v>455</v>
      </c>
      <c r="C25" t="s">
        <v>506</v>
      </c>
      <c r="D25" t="s">
        <v>457</v>
      </c>
      <c r="E25" s="1">
        <v>0.34145486111111106</v>
      </c>
      <c r="F25">
        <v>39.396999999999998</v>
      </c>
      <c r="G25" t="s">
        <v>109</v>
      </c>
      <c r="H25" s="2">
        <v>5360000</v>
      </c>
      <c r="I25" s="2">
        <v>160000</v>
      </c>
      <c r="J25" s="2">
        <v>1260000</v>
      </c>
      <c r="K25" s="2">
        <v>34000</v>
      </c>
      <c r="L25">
        <v>31290</v>
      </c>
      <c r="M25">
        <v>220</v>
      </c>
      <c r="N25" s="2">
        <v>74700</v>
      </c>
      <c r="O25" s="2">
        <v>2900</v>
      </c>
      <c r="P25">
        <v>95380</v>
      </c>
      <c r="Q25">
        <v>820</v>
      </c>
      <c r="R25">
        <v>13060</v>
      </c>
      <c r="S25">
        <v>460</v>
      </c>
      <c r="T25" s="2">
        <v>227900</v>
      </c>
      <c r="U25" s="2">
        <v>8300</v>
      </c>
      <c r="V25" s="2">
        <v>1334000</v>
      </c>
      <c r="W25" s="2">
        <v>50000</v>
      </c>
      <c r="X25" s="2">
        <v>1710000</v>
      </c>
      <c r="Y25" s="2">
        <v>51000</v>
      </c>
      <c r="Z25" s="2">
        <v>209700</v>
      </c>
      <c r="AA25" s="2">
        <v>8600</v>
      </c>
      <c r="AB25" s="2">
        <v>125800</v>
      </c>
      <c r="AC25" s="2">
        <v>5100</v>
      </c>
      <c r="AD25">
        <v>16140</v>
      </c>
      <c r="AE25">
        <v>680</v>
      </c>
      <c r="AF25">
        <v>5120</v>
      </c>
      <c r="AG25">
        <v>250</v>
      </c>
      <c r="AH25">
        <v>16100</v>
      </c>
      <c r="AI25">
        <v>590</v>
      </c>
      <c r="AJ25">
        <v>13720</v>
      </c>
      <c r="AK25">
        <v>540</v>
      </c>
      <c r="AL25">
        <v>19450</v>
      </c>
      <c r="AM25">
        <v>780</v>
      </c>
      <c r="AN25">
        <v>15400</v>
      </c>
      <c r="AO25">
        <v>560</v>
      </c>
      <c r="AP25">
        <v>14010</v>
      </c>
      <c r="AQ25">
        <v>540</v>
      </c>
      <c r="AR25">
        <v>5460</v>
      </c>
      <c r="AS25">
        <v>240</v>
      </c>
      <c r="AT25">
        <v>6080</v>
      </c>
      <c r="AU25">
        <v>270</v>
      </c>
      <c r="AV25">
        <v>3220</v>
      </c>
      <c r="AW25">
        <v>160</v>
      </c>
      <c r="AX25">
        <v>113</v>
      </c>
      <c r="AY25">
        <v>13</v>
      </c>
      <c r="AZ25">
        <v>24.3</v>
      </c>
      <c r="BA25">
        <v>6.4</v>
      </c>
      <c r="BB25">
        <v>40.299999999999997</v>
      </c>
      <c r="BC25">
        <v>5.7</v>
      </c>
      <c r="BD25">
        <v>14.6</v>
      </c>
      <c r="BE25">
        <v>5.5</v>
      </c>
      <c r="BF25">
        <v>165</v>
      </c>
      <c r="BG25">
        <v>27</v>
      </c>
      <c r="BH25" s="2">
        <v>139900</v>
      </c>
      <c r="BI25" s="2">
        <v>5100</v>
      </c>
      <c r="BJ25">
        <v>8290</v>
      </c>
      <c r="BK25">
        <v>310</v>
      </c>
      <c r="BL25">
        <v>230</v>
      </c>
      <c r="BM25">
        <v>21</v>
      </c>
      <c r="BN25">
        <v>-9110</v>
      </c>
      <c r="BO25">
        <v>360</v>
      </c>
      <c r="BP25">
        <v>2.4900000000000002</v>
      </c>
      <c r="BQ25">
        <v>0.62</v>
      </c>
      <c r="BR25" s="2">
        <v>805000</v>
      </c>
      <c r="BS25" s="2">
        <v>32000</v>
      </c>
      <c r="BT25">
        <v>-26.6</v>
      </c>
      <c r="BU25">
        <v>1.9</v>
      </c>
      <c r="BV25">
        <v>1047</v>
      </c>
      <c r="BW25">
        <v>39</v>
      </c>
      <c r="BX25">
        <v>1713</v>
      </c>
      <c r="BY25">
        <v>63</v>
      </c>
      <c r="BZ25">
        <v>7830</v>
      </c>
      <c r="CA25">
        <v>290</v>
      </c>
      <c r="CB25">
        <v>9660</v>
      </c>
      <c r="CC25">
        <v>290</v>
      </c>
      <c r="CD25">
        <v>910</v>
      </c>
      <c r="CE25">
        <v>37</v>
      </c>
      <c r="CF25">
        <v>2980</v>
      </c>
      <c r="CG25">
        <v>120</v>
      </c>
      <c r="CH25">
        <v>462</v>
      </c>
      <c r="CI25">
        <v>19</v>
      </c>
      <c r="CJ25">
        <v>38.200000000000003</v>
      </c>
      <c r="CK25">
        <v>1.9</v>
      </c>
      <c r="CL25">
        <v>404</v>
      </c>
      <c r="CM25">
        <v>15</v>
      </c>
      <c r="CN25">
        <v>48.9</v>
      </c>
      <c r="CO25">
        <v>1.9</v>
      </c>
      <c r="CP25">
        <v>294</v>
      </c>
      <c r="CQ25">
        <v>12</v>
      </c>
      <c r="CR25">
        <v>55.6</v>
      </c>
      <c r="CS25">
        <v>2</v>
      </c>
      <c r="CT25">
        <v>142.69999999999999</v>
      </c>
      <c r="CU25">
        <v>5.5</v>
      </c>
      <c r="CV25">
        <v>19.079999999999998</v>
      </c>
      <c r="CW25">
        <v>0.84</v>
      </c>
      <c r="CX25">
        <v>98.1</v>
      </c>
      <c r="CY25">
        <v>4.4000000000000004</v>
      </c>
      <c r="CZ25">
        <v>11.29</v>
      </c>
      <c r="DA25">
        <v>0.56000000000000005</v>
      </c>
      <c r="DB25">
        <v>17</v>
      </c>
      <c r="DC25">
        <v>13</v>
      </c>
      <c r="DD25">
        <v>0.7</v>
      </c>
      <c r="DE25">
        <v>1.7</v>
      </c>
      <c r="DF25">
        <v>0.59399999999999997</v>
      </c>
      <c r="DG25">
        <v>9.4E-2</v>
      </c>
      <c r="DH25">
        <v>0.26500000000000001</v>
      </c>
      <c r="DI25">
        <v>9.9000000000000005E-2</v>
      </c>
      <c r="DJ25">
        <v>1.26</v>
      </c>
      <c r="DK25">
        <v>0.21</v>
      </c>
      <c r="DL25">
        <v>536</v>
      </c>
      <c r="DM25">
        <v>19</v>
      </c>
      <c r="DN25">
        <v>26.9</v>
      </c>
      <c r="DO25">
        <v>1</v>
      </c>
      <c r="DP25">
        <v>225</v>
      </c>
      <c r="DQ25">
        <v>22</v>
      </c>
      <c r="DR25">
        <v>3.3149999999999999E-5</v>
      </c>
      <c r="DS25">
        <v>5.3000000000000001E-7</v>
      </c>
      <c r="DT25" s="2">
        <v>73800</v>
      </c>
      <c r="DU25" s="2">
        <v>2900</v>
      </c>
      <c r="DV25" s="2">
        <v>1175000</v>
      </c>
      <c r="DW25" s="2">
        <v>34000</v>
      </c>
      <c r="DX25">
        <v>870</v>
      </c>
      <c r="DY25">
        <v>220</v>
      </c>
      <c r="DZ25">
        <v>15340</v>
      </c>
      <c r="EA25">
        <v>830</v>
      </c>
      <c r="EB25">
        <v>12410</v>
      </c>
      <c r="EC25">
        <v>460</v>
      </c>
      <c r="ED25" s="2">
        <v>227900</v>
      </c>
      <c r="EE25" s="2">
        <v>8300</v>
      </c>
      <c r="EF25" s="2">
        <v>1334000</v>
      </c>
      <c r="EG25" s="2">
        <v>50000</v>
      </c>
      <c r="EH25" s="2">
        <v>1710000</v>
      </c>
      <c r="EI25" s="2">
        <v>51000</v>
      </c>
      <c r="EJ25" s="2">
        <v>209700</v>
      </c>
      <c r="EK25" s="2">
        <v>8600</v>
      </c>
      <c r="EL25" s="2">
        <v>125800</v>
      </c>
      <c r="EM25" s="2">
        <v>5100</v>
      </c>
      <c r="EN25">
        <v>16140</v>
      </c>
      <c r="EO25">
        <v>680</v>
      </c>
      <c r="EP25">
        <v>5120</v>
      </c>
      <c r="EQ25">
        <v>250</v>
      </c>
      <c r="ER25">
        <v>16100</v>
      </c>
      <c r="ES25">
        <v>590</v>
      </c>
      <c r="ET25">
        <v>13720</v>
      </c>
      <c r="EU25">
        <v>540</v>
      </c>
      <c r="EV25">
        <v>19450</v>
      </c>
      <c r="EW25">
        <v>780</v>
      </c>
      <c r="EX25">
        <v>15400</v>
      </c>
      <c r="EY25">
        <v>560</v>
      </c>
      <c r="EZ25">
        <v>14010</v>
      </c>
      <c r="FA25">
        <v>540</v>
      </c>
      <c r="FB25">
        <v>5460</v>
      </c>
      <c r="FC25">
        <v>240</v>
      </c>
      <c r="FD25">
        <v>6080</v>
      </c>
      <c r="FE25">
        <v>270</v>
      </c>
      <c r="FF25">
        <v>3220</v>
      </c>
      <c r="FG25">
        <v>160</v>
      </c>
      <c r="FH25">
        <v>2.6</v>
      </c>
      <c r="FI25">
        <v>6.4</v>
      </c>
      <c r="FJ25">
        <v>36.200000000000003</v>
      </c>
      <c r="FK25">
        <v>5.7</v>
      </c>
      <c r="FL25">
        <v>14.6</v>
      </c>
      <c r="FM25">
        <v>5.5</v>
      </c>
      <c r="FN25">
        <v>165</v>
      </c>
      <c r="FO25">
        <v>27</v>
      </c>
      <c r="FP25" s="2">
        <v>139900</v>
      </c>
      <c r="FQ25" s="2">
        <v>5100</v>
      </c>
      <c r="FR25">
        <v>8290</v>
      </c>
      <c r="FS25">
        <v>310</v>
      </c>
      <c r="FT25">
        <v>230</v>
      </c>
      <c r="FU25">
        <v>21</v>
      </c>
      <c r="FV25" t="s">
        <v>459</v>
      </c>
      <c r="FW25">
        <v>0</v>
      </c>
      <c r="FX25">
        <v>2.2427000000000001</v>
      </c>
      <c r="FY25">
        <v>-5.4351000000000003</v>
      </c>
      <c r="FZ25">
        <v>987.97</v>
      </c>
      <c r="GA25">
        <v>0.62695000000000001</v>
      </c>
      <c r="GB25">
        <v>3.1046</v>
      </c>
      <c r="GC25">
        <v>1.7656000000000001</v>
      </c>
      <c r="GD25">
        <v>5.7083000000000004</v>
      </c>
      <c r="GE25">
        <v>10.393000000000001</v>
      </c>
      <c r="GF25">
        <v>0.78507000000000005</v>
      </c>
      <c r="GG25">
        <v>3.2483</v>
      </c>
      <c r="GH25">
        <v>0.28066999999999998</v>
      </c>
      <c r="GI25">
        <v>5.2700999999999998E-2</v>
      </c>
      <c r="GJ25">
        <v>0.53251000000000004</v>
      </c>
      <c r="GK25">
        <v>7.9662999999999998E-2</v>
      </c>
      <c r="GL25">
        <v>0.44402999999999998</v>
      </c>
      <c r="GM25">
        <v>5.9163E-2</v>
      </c>
      <c r="GN25">
        <v>0.20757999999999999</v>
      </c>
      <c r="GO25">
        <v>2.4705000000000001E-2</v>
      </c>
      <c r="GP25">
        <v>0.15798000000000001</v>
      </c>
      <c r="GQ25">
        <v>4.1224999999999998E-2</v>
      </c>
      <c r="GR25">
        <v>412.25</v>
      </c>
      <c r="GS25">
        <v>2.6798999999999999</v>
      </c>
      <c r="GT25">
        <v>6.2981999999999996E-2</v>
      </c>
      <c r="GU25">
        <v>0.13464000000000001</v>
      </c>
      <c r="GV25">
        <v>0.12756000000000001</v>
      </c>
      <c r="GW25">
        <v>0.46875</v>
      </c>
      <c r="GX25">
        <v>2.7614E-2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7" spans="1:263" x14ac:dyDescent="0.25">
      <c r="A27" t="s">
        <v>507</v>
      </c>
      <c r="B27" t="s">
        <v>455</v>
      </c>
      <c r="C27" t="s">
        <v>508</v>
      </c>
      <c r="D27" t="s">
        <v>457</v>
      </c>
      <c r="E27" s="1">
        <v>0.29322453703703705</v>
      </c>
      <c r="F27">
        <v>42.564999999999998</v>
      </c>
      <c r="G27" t="s">
        <v>509</v>
      </c>
      <c r="H27" s="2">
        <v>382000</v>
      </c>
      <c r="I27" s="2">
        <v>13000</v>
      </c>
      <c r="J27" s="2">
        <v>127300</v>
      </c>
      <c r="K27" s="2">
        <v>1000</v>
      </c>
      <c r="L27">
        <v>29240</v>
      </c>
      <c r="M27">
        <v>190</v>
      </c>
      <c r="N27">
        <v>9220</v>
      </c>
      <c r="O27">
        <v>770</v>
      </c>
      <c r="P27">
        <v>83440</v>
      </c>
      <c r="Q27">
        <v>650</v>
      </c>
      <c r="R27">
        <v>1800</v>
      </c>
      <c r="S27">
        <v>94</v>
      </c>
      <c r="T27">
        <v>5450</v>
      </c>
      <c r="U27">
        <v>490</v>
      </c>
      <c r="V27">
        <v>6470</v>
      </c>
      <c r="W27">
        <v>610</v>
      </c>
      <c r="X27">
        <v>7210</v>
      </c>
      <c r="Y27">
        <v>750</v>
      </c>
      <c r="Z27">
        <v>8660</v>
      </c>
      <c r="AA27">
        <v>840</v>
      </c>
      <c r="AB27">
        <v>1470</v>
      </c>
      <c r="AC27">
        <v>170</v>
      </c>
      <c r="AD27">
        <v>1440</v>
      </c>
      <c r="AE27">
        <v>150</v>
      </c>
      <c r="AF27">
        <v>5150</v>
      </c>
      <c r="AG27">
        <v>500</v>
      </c>
      <c r="AH27">
        <v>1520</v>
      </c>
      <c r="AI27">
        <v>160</v>
      </c>
      <c r="AJ27">
        <v>10750</v>
      </c>
      <c r="AK27">
        <v>970</v>
      </c>
      <c r="AL27">
        <v>2510</v>
      </c>
      <c r="AM27">
        <v>240</v>
      </c>
      <c r="AN27" s="2">
        <v>11500</v>
      </c>
      <c r="AO27" s="2">
        <v>1100</v>
      </c>
      <c r="AP27">
        <v>3880</v>
      </c>
      <c r="AQ27">
        <v>350</v>
      </c>
      <c r="AR27" s="2">
        <v>11600</v>
      </c>
      <c r="AS27" s="2">
        <v>1000</v>
      </c>
      <c r="AT27">
        <v>2680</v>
      </c>
      <c r="AU27">
        <v>290</v>
      </c>
      <c r="AV27" s="2">
        <v>12000</v>
      </c>
      <c r="AW27" s="2">
        <v>1100</v>
      </c>
      <c r="AX27">
        <v>94</v>
      </c>
      <c r="AY27">
        <v>12</v>
      </c>
      <c r="AZ27">
        <v>168</v>
      </c>
      <c r="BA27">
        <v>20</v>
      </c>
      <c r="BB27">
        <v>2500</v>
      </c>
      <c r="BC27">
        <v>220</v>
      </c>
      <c r="BD27">
        <v>2320</v>
      </c>
      <c r="BE27">
        <v>220</v>
      </c>
      <c r="BF27">
        <v>5610</v>
      </c>
      <c r="BG27">
        <v>530</v>
      </c>
      <c r="BH27">
        <v>10400</v>
      </c>
      <c r="BI27">
        <v>990</v>
      </c>
      <c r="BJ27" s="2">
        <v>12200</v>
      </c>
      <c r="BK27" s="2">
        <v>1100</v>
      </c>
      <c r="BL27">
        <v>22</v>
      </c>
      <c r="BM27">
        <v>5.2</v>
      </c>
      <c r="BN27">
        <v>60</v>
      </c>
      <c r="BO27">
        <v>22</v>
      </c>
      <c r="BP27" s="2">
        <v>-3300</v>
      </c>
      <c r="BQ27" s="2">
        <v>9100</v>
      </c>
      <c r="BR27" s="2">
        <v>90200</v>
      </c>
      <c r="BS27" s="2">
        <v>8400</v>
      </c>
      <c r="BT27">
        <v>37.6</v>
      </c>
      <c r="BU27">
        <v>6.3</v>
      </c>
      <c r="BV27">
        <v>79.099999999999994</v>
      </c>
      <c r="BW27">
        <v>7.7</v>
      </c>
      <c r="BX27">
        <v>40.200000000000003</v>
      </c>
      <c r="BY27">
        <v>3.6</v>
      </c>
      <c r="BZ27">
        <v>36.1</v>
      </c>
      <c r="CA27">
        <v>3.4</v>
      </c>
      <c r="CB27">
        <v>39.200000000000003</v>
      </c>
      <c r="CC27">
        <v>4.0999999999999996</v>
      </c>
      <c r="CD27">
        <v>37.700000000000003</v>
      </c>
      <c r="CE27">
        <v>3.7</v>
      </c>
      <c r="CF27">
        <v>37.5</v>
      </c>
      <c r="CG27">
        <v>4.4000000000000004</v>
      </c>
      <c r="CH27">
        <v>40.5</v>
      </c>
      <c r="CI27">
        <v>4.0999999999999996</v>
      </c>
      <c r="CJ27">
        <v>36.700000000000003</v>
      </c>
      <c r="CK27">
        <v>3.6</v>
      </c>
      <c r="CL27">
        <v>36.299999999999997</v>
      </c>
      <c r="CM27">
        <v>3.8</v>
      </c>
      <c r="CN27">
        <v>36</v>
      </c>
      <c r="CO27">
        <v>3.3</v>
      </c>
      <c r="CP27">
        <v>35.6</v>
      </c>
      <c r="CQ27">
        <v>3.4</v>
      </c>
      <c r="CR27">
        <v>39.5</v>
      </c>
      <c r="CS27">
        <v>3.6</v>
      </c>
      <c r="CT27">
        <v>39.4</v>
      </c>
      <c r="CU27">
        <v>3.5</v>
      </c>
      <c r="CV27">
        <v>38.799999999999997</v>
      </c>
      <c r="CW27">
        <v>3.4</v>
      </c>
      <c r="CX27">
        <v>41.3</v>
      </c>
      <c r="CY27">
        <v>4.4000000000000004</v>
      </c>
      <c r="CZ27">
        <v>39.299999999999997</v>
      </c>
      <c r="DA27">
        <v>3.7</v>
      </c>
      <c r="DB27">
        <v>4</v>
      </c>
      <c r="DC27">
        <v>12</v>
      </c>
      <c r="DD27">
        <v>40.700000000000003</v>
      </c>
      <c r="DE27">
        <v>5.9</v>
      </c>
      <c r="DF27">
        <v>39.5</v>
      </c>
      <c r="DG27">
        <v>3.5</v>
      </c>
      <c r="DH27">
        <v>40.6</v>
      </c>
      <c r="DI27">
        <v>3.8</v>
      </c>
      <c r="DJ27">
        <v>41.7</v>
      </c>
      <c r="DK27">
        <v>3.9</v>
      </c>
      <c r="DL27">
        <v>37.5</v>
      </c>
      <c r="DM27">
        <v>3.6</v>
      </c>
      <c r="DN27">
        <v>38.9</v>
      </c>
      <c r="DO27">
        <v>3.6</v>
      </c>
      <c r="DP27">
        <v>36.6</v>
      </c>
      <c r="DQ27">
        <v>8.6</v>
      </c>
      <c r="DR27">
        <v>4.4000000000000002E-4</v>
      </c>
      <c r="DS27">
        <v>1.4E-5</v>
      </c>
      <c r="DT27">
        <v>8270</v>
      </c>
      <c r="DU27">
        <v>770</v>
      </c>
      <c r="DV27">
        <v>2810</v>
      </c>
      <c r="DW27">
        <v>990</v>
      </c>
      <c r="DX27">
        <v>10</v>
      </c>
      <c r="DY27">
        <v>180</v>
      </c>
      <c r="DZ27">
        <v>3860</v>
      </c>
      <c r="EA27">
        <v>650</v>
      </c>
      <c r="EB27">
        <v>966</v>
      </c>
      <c r="EC27">
        <v>94</v>
      </c>
      <c r="ED27">
        <v>5450</v>
      </c>
      <c r="EE27">
        <v>490</v>
      </c>
      <c r="EF27">
        <v>6470</v>
      </c>
      <c r="EG27">
        <v>610</v>
      </c>
      <c r="EH27">
        <v>7210</v>
      </c>
      <c r="EI27">
        <v>750</v>
      </c>
      <c r="EJ27">
        <v>8660</v>
      </c>
      <c r="EK27">
        <v>840</v>
      </c>
      <c r="EL27">
        <v>1470</v>
      </c>
      <c r="EM27">
        <v>170</v>
      </c>
      <c r="EN27">
        <v>1440</v>
      </c>
      <c r="EO27">
        <v>150</v>
      </c>
      <c r="EP27">
        <v>5150</v>
      </c>
      <c r="EQ27">
        <v>500</v>
      </c>
      <c r="ER27">
        <v>1520</v>
      </c>
      <c r="ES27">
        <v>160</v>
      </c>
      <c r="ET27">
        <v>10750</v>
      </c>
      <c r="EU27">
        <v>970</v>
      </c>
      <c r="EV27">
        <v>2510</v>
      </c>
      <c r="EW27">
        <v>240</v>
      </c>
      <c r="EX27" s="2">
        <v>11500</v>
      </c>
      <c r="EY27" s="2">
        <v>1100</v>
      </c>
      <c r="EZ27">
        <v>3880</v>
      </c>
      <c r="FA27">
        <v>350</v>
      </c>
      <c r="FB27" s="2">
        <v>11600</v>
      </c>
      <c r="FC27" s="2">
        <v>1000</v>
      </c>
      <c r="FD27">
        <v>2680</v>
      </c>
      <c r="FE27">
        <v>290</v>
      </c>
      <c r="FF27" s="2">
        <v>12000</v>
      </c>
      <c r="FG27" s="2">
        <v>1100</v>
      </c>
      <c r="FH27">
        <v>141</v>
      </c>
      <c r="FI27">
        <v>20</v>
      </c>
      <c r="FJ27">
        <v>2480</v>
      </c>
      <c r="FK27">
        <v>220</v>
      </c>
      <c r="FL27">
        <v>2320</v>
      </c>
      <c r="FM27">
        <v>220</v>
      </c>
      <c r="FN27">
        <v>5610</v>
      </c>
      <c r="FO27">
        <v>530</v>
      </c>
      <c r="FP27">
        <v>10400</v>
      </c>
      <c r="FQ27">
        <v>990</v>
      </c>
      <c r="FR27" s="2">
        <v>12200</v>
      </c>
      <c r="FS27" s="2">
        <v>1100</v>
      </c>
      <c r="FT27">
        <v>22</v>
      </c>
      <c r="FU27">
        <v>5.2</v>
      </c>
      <c r="FV27" t="s">
        <v>459</v>
      </c>
    </row>
    <row r="28" spans="1:263" x14ac:dyDescent="0.25">
      <c r="A28" t="s">
        <v>510</v>
      </c>
      <c r="B28" t="s">
        <v>455</v>
      </c>
      <c r="C28" t="s">
        <v>511</v>
      </c>
      <c r="D28" t="s">
        <v>457</v>
      </c>
      <c r="E28" s="1">
        <v>0.2939803240740741</v>
      </c>
      <c r="F28">
        <v>42.587000000000003</v>
      </c>
      <c r="G28" t="s">
        <v>512</v>
      </c>
      <c r="H28" s="2">
        <v>378000</v>
      </c>
      <c r="I28" s="2">
        <v>13000</v>
      </c>
      <c r="J28">
        <v>124920</v>
      </c>
      <c r="K28">
        <v>960</v>
      </c>
      <c r="L28">
        <v>30240</v>
      </c>
      <c r="M28">
        <v>200</v>
      </c>
      <c r="N28">
        <v>8720</v>
      </c>
      <c r="O28">
        <v>730</v>
      </c>
      <c r="P28">
        <v>82960</v>
      </c>
      <c r="Q28">
        <v>760</v>
      </c>
      <c r="R28">
        <v>1800</v>
      </c>
      <c r="S28">
        <v>110</v>
      </c>
      <c r="T28">
        <v>5110</v>
      </c>
      <c r="U28">
        <v>460</v>
      </c>
      <c r="V28">
        <v>6490</v>
      </c>
      <c r="W28">
        <v>610</v>
      </c>
      <c r="X28">
        <v>7130</v>
      </c>
      <c r="Y28">
        <v>690</v>
      </c>
      <c r="Z28">
        <v>8650</v>
      </c>
      <c r="AA28">
        <v>870</v>
      </c>
      <c r="AB28">
        <v>1460</v>
      </c>
      <c r="AC28">
        <v>180</v>
      </c>
      <c r="AD28">
        <v>1350</v>
      </c>
      <c r="AE28">
        <v>140</v>
      </c>
      <c r="AF28">
        <v>4960</v>
      </c>
      <c r="AG28">
        <v>490</v>
      </c>
      <c r="AH28">
        <v>1610</v>
      </c>
      <c r="AI28">
        <v>180</v>
      </c>
      <c r="AJ28" s="2">
        <v>11000</v>
      </c>
      <c r="AK28" s="2">
        <v>1000</v>
      </c>
      <c r="AL28">
        <v>2560</v>
      </c>
      <c r="AM28">
        <v>240</v>
      </c>
      <c r="AN28" s="2">
        <v>11400</v>
      </c>
      <c r="AO28" s="2">
        <v>1000</v>
      </c>
      <c r="AP28">
        <v>3670</v>
      </c>
      <c r="AQ28">
        <v>380</v>
      </c>
      <c r="AR28" s="2">
        <v>11700</v>
      </c>
      <c r="AS28" s="2">
        <v>1100</v>
      </c>
      <c r="AT28">
        <v>2570</v>
      </c>
      <c r="AU28">
        <v>260</v>
      </c>
      <c r="AV28" s="2">
        <v>11400</v>
      </c>
      <c r="AW28" s="2">
        <v>1000</v>
      </c>
      <c r="AX28">
        <v>79</v>
      </c>
      <c r="AY28">
        <v>12</v>
      </c>
      <c r="AZ28">
        <v>157</v>
      </c>
      <c r="BA28">
        <v>19</v>
      </c>
      <c r="BB28">
        <v>2430</v>
      </c>
      <c r="BC28">
        <v>220</v>
      </c>
      <c r="BD28">
        <v>2260</v>
      </c>
      <c r="BE28">
        <v>200</v>
      </c>
      <c r="BF28">
        <v>5200</v>
      </c>
      <c r="BG28">
        <v>450</v>
      </c>
      <c r="BH28" s="2">
        <v>10900</v>
      </c>
      <c r="BI28" s="2">
        <v>1000</v>
      </c>
      <c r="BJ28" s="2">
        <v>11800</v>
      </c>
      <c r="BK28" s="2">
        <v>1100</v>
      </c>
      <c r="BL28">
        <v>23.9</v>
      </c>
      <c r="BM28">
        <v>5.6</v>
      </c>
      <c r="BN28">
        <v>68</v>
      </c>
      <c r="BO28">
        <v>52</v>
      </c>
      <c r="BP28">
        <v>210</v>
      </c>
      <c r="BQ28">
        <v>530</v>
      </c>
      <c r="BR28" s="2">
        <v>84500</v>
      </c>
      <c r="BS28" s="2">
        <v>8000</v>
      </c>
      <c r="BT28">
        <v>39.799999999999997</v>
      </c>
      <c r="BU28">
        <v>8.3000000000000007</v>
      </c>
      <c r="BV28">
        <v>79.2</v>
      </c>
      <c r="BW28">
        <v>9.1999999999999993</v>
      </c>
      <c r="BX28">
        <v>37.799999999999997</v>
      </c>
      <c r="BY28">
        <v>3.4</v>
      </c>
      <c r="BZ28">
        <v>36.200000000000003</v>
      </c>
      <c r="CA28">
        <v>3.4</v>
      </c>
      <c r="CB28">
        <v>38.799999999999997</v>
      </c>
      <c r="CC28">
        <v>3.8</v>
      </c>
      <c r="CD28">
        <v>37.6</v>
      </c>
      <c r="CE28">
        <v>3.8</v>
      </c>
      <c r="CF28">
        <v>37.200000000000003</v>
      </c>
      <c r="CG28">
        <v>4.5999999999999996</v>
      </c>
      <c r="CH28">
        <v>38</v>
      </c>
      <c r="CI28">
        <v>4</v>
      </c>
      <c r="CJ28">
        <v>35.4</v>
      </c>
      <c r="CK28">
        <v>3.5</v>
      </c>
      <c r="CL28">
        <v>38.6</v>
      </c>
      <c r="CM28">
        <v>4.2</v>
      </c>
      <c r="CN28">
        <v>36.799999999999997</v>
      </c>
      <c r="CO28">
        <v>3.4</v>
      </c>
      <c r="CP28">
        <v>36.299999999999997</v>
      </c>
      <c r="CQ28">
        <v>3.4</v>
      </c>
      <c r="CR28">
        <v>39.200000000000003</v>
      </c>
      <c r="CS28">
        <v>3.6</v>
      </c>
      <c r="CT28">
        <v>37.299999999999997</v>
      </c>
      <c r="CU28">
        <v>3.9</v>
      </c>
      <c r="CV28">
        <v>39.1</v>
      </c>
      <c r="CW28">
        <v>3.5</v>
      </c>
      <c r="CX28">
        <v>39.700000000000003</v>
      </c>
      <c r="CY28">
        <v>3.9</v>
      </c>
      <c r="CZ28">
        <v>37.1</v>
      </c>
      <c r="DA28">
        <v>3.4</v>
      </c>
      <c r="DB28">
        <v>-15</v>
      </c>
      <c r="DC28">
        <v>12</v>
      </c>
      <c r="DD28">
        <v>37.5</v>
      </c>
      <c r="DE28">
        <v>5.6</v>
      </c>
      <c r="DF28">
        <v>38.5</v>
      </c>
      <c r="DG28">
        <v>3.5</v>
      </c>
      <c r="DH28">
        <v>39.6</v>
      </c>
      <c r="DI28">
        <v>3.4</v>
      </c>
      <c r="DJ28">
        <v>38.700000000000003</v>
      </c>
      <c r="DK28">
        <v>3.4</v>
      </c>
      <c r="DL28">
        <v>39.299999999999997</v>
      </c>
      <c r="DM28">
        <v>3.7</v>
      </c>
      <c r="DN28">
        <v>37.5</v>
      </c>
      <c r="DO28">
        <v>3.4</v>
      </c>
      <c r="DP28">
        <v>39.700000000000003</v>
      </c>
      <c r="DQ28">
        <v>9.4</v>
      </c>
      <c r="DR28">
        <v>4.44E-4</v>
      </c>
      <c r="DS28">
        <v>1.5E-5</v>
      </c>
      <c r="DT28">
        <v>7740</v>
      </c>
      <c r="DU28">
        <v>730</v>
      </c>
      <c r="DV28">
        <v>820</v>
      </c>
      <c r="DW28">
        <v>950</v>
      </c>
      <c r="DX28">
        <v>130</v>
      </c>
      <c r="DY28">
        <v>200</v>
      </c>
      <c r="DZ28">
        <v>3650</v>
      </c>
      <c r="EA28">
        <v>760</v>
      </c>
      <c r="EB28">
        <v>970</v>
      </c>
      <c r="EC28">
        <v>110</v>
      </c>
      <c r="ED28">
        <v>5110</v>
      </c>
      <c r="EE28">
        <v>460</v>
      </c>
      <c r="EF28">
        <v>6490</v>
      </c>
      <c r="EG28">
        <v>610</v>
      </c>
      <c r="EH28">
        <v>7130</v>
      </c>
      <c r="EI28">
        <v>690</v>
      </c>
      <c r="EJ28">
        <v>8650</v>
      </c>
      <c r="EK28">
        <v>870</v>
      </c>
      <c r="EL28">
        <v>1460</v>
      </c>
      <c r="EM28">
        <v>180</v>
      </c>
      <c r="EN28">
        <v>1350</v>
      </c>
      <c r="EO28">
        <v>140</v>
      </c>
      <c r="EP28">
        <v>4960</v>
      </c>
      <c r="EQ28">
        <v>490</v>
      </c>
      <c r="ER28">
        <v>1610</v>
      </c>
      <c r="ES28">
        <v>180</v>
      </c>
      <c r="ET28" s="2">
        <v>11000</v>
      </c>
      <c r="EU28" s="2">
        <v>1000</v>
      </c>
      <c r="EV28">
        <v>2560</v>
      </c>
      <c r="EW28">
        <v>240</v>
      </c>
      <c r="EX28" s="2">
        <v>11400</v>
      </c>
      <c r="EY28" s="2">
        <v>1000</v>
      </c>
      <c r="EZ28">
        <v>3670</v>
      </c>
      <c r="FA28">
        <v>380</v>
      </c>
      <c r="FB28" s="2">
        <v>11700</v>
      </c>
      <c r="FC28" s="2">
        <v>1100</v>
      </c>
      <c r="FD28">
        <v>2570</v>
      </c>
      <c r="FE28">
        <v>260</v>
      </c>
      <c r="FF28" s="2">
        <v>11400</v>
      </c>
      <c r="FG28" s="2">
        <v>1000</v>
      </c>
      <c r="FH28">
        <v>130</v>
      </c>
      <c r="FI28">
        <v>19</v>
      </c>
      <c r="FJ28">
        <v>2410</v>
      </c>
      <c r="FK28">
        <v>220</v>
      </c>
      <c r="FL28">
        <v>2260</v>
      </c>
      <c r="FM28">
        <v>200</v>
      </c>
      <c r="FN28">
        <v>5200</v>
      </c>
      <c r="FO28">
        <v>450</v>
      </c>
      <c r="FP28" s="2">
        <v>10900</v>
      </c>
      <c r="FQ28" s="2">
        <v>1000</v>
      </c>
      <c r="FR28" s="2">
        <v>11800</v>
      </c>
      <c r="FS28" s="2">
        <v>1100</v>
      </c>
      <c r="FT28">
        <v>23.9</v>
      </c>
      <c r="FU28">
        <v>5.6</v>
      </c>
      <c r="FV28" t="s">
        <v>459</v>
      </c>
    </row>
    <row r="29" spans="1:263" x14ac:dyDescent="0.25">
      <c r="A29" t="s">
        <v>513</v>
      </c>
      <c r="B29" t="s">
        <v>455</v>
      </c>
      <c r="C29" t="s">
        <v>514</v>
      </c>
      <c r="D29" t="s">
        <v>457</v>
      </c>
      <c r="E29" s="1">
        <v>0.29473518518518521</v>
      </c>
      <c r="F29">
        <v>42.709000000000003</v>
      </c>
      <c r="G29" t="s">
        <v>515</v>
      </c>
      <c r="H29" s="2">
        <v>372000</v>
      </c>
      <c r="I29" s="2">
        <v>13000</v>
      </c>
      <c r="J29">
        <v>123210</v>
      </c>
      <c r="K29">
        <v>810</v>
      </c>
      <c r="L29">
        <v>30700</v>
      </c>
      <c r="M29">
        <v>250</v>
      </c>
      <c r="N29">
        <v>8750</v>
      </c>
      <c r="O29">
        <v>720</v>
      </c>
      <c r="P29">
        <v>81910</v>
      </c>
      <c r="Q29">
        <v>670</v>
      </c>
      <c r="R29">
        <v>1750</v>
      </c>
      <c r="S29">
        <v>100</v>
      </c>
      <c r="T29">
        <v>5230</v>
      </c>
      <c r="U29">
        <v>530</v>
      </c>
      <c r="V29">
        <v>6490</v>
      </c>
      <c r="W29">
        <v>690</v>
      </c>
      <c r="X29">
        <v>7230</v>
      </c>
      <c r="Y29">
        <v>720</v>
      </c>
      <c r="Z29">
        <v>8530</v>
      </c>
      <c r="AA29">
        <v>870</v>
      </c>
      <c r="AB29">
        <v>1400</v>
      </c>
      <c r="AC29">
        <v>160</v>
      </c>
      <c r="AD29">
        <v>1340</v>
      </c>
      <c r="AE29">
        <v>150</v>
      </c>
      <c r="AF29">
        <v>4780</v>
      </c>
      <c r="AG29">
        <v>410</v>
      </c>
      <c r="AH29">
        <v>1520</v>
      </c>
      <c r="AI29">
        <v>150</v>
      </c>
      <c r="AJ29">
        <v>10820</v>
      </c>
      <c r="AK29">
        <v>990</v>
      </c>
      <c r="AL29">
        <v>2480</v>
      </c>
      <c r="AM29">
        <v>250</v>
      </c>
      <c r="AN29">
        <v>10500</v>
      </c>
      <c r="AO29">
        <v>920</v>
      </c>
      <c r="AP29">
        <v>3480</v>
      </c>
      <c r="AQ29">
        <v>330</v>
      </c>
      <c r="AR29" s="2">
        <v>11300</v>
      </c>
      <c r="AS29" s="2">
        <v>1100</v>
      </c>
      <c r="AT29">
        <v>2610</v>
      </c>
      <c r="AU29">
        <v>270</v>
      </c>
      <c r="AV29" s="2">
        <v>11100</v>
      </c>
      <c r="AW29" s="2">
        <v>1000</v>
      </c>
      <c r="AX29">
        <v>98</v>
      </c>
      <c r="AY29">
        <v>13</v>
      </c>
      <c r="AZ29">
        <v>155</v>
      </c>
      <c r="BA29">
        <v>19</v>
      </c>
      <c r="BB29">
        <v>2490</v>
      </c>
      <c r="BC29">
        <v>230</v>
      </c>
      <c r="BD29">
        <v>2260</v>
      </c>
      <c r="BE29">
        <v>210</v>
      </c>
      <c r="BF29">
        <v>5100</v>
      </c>
      <c r="BG29">
        <v>470</v>
      </c>
      <c r="BH29">
        <v>10280</v>
      </c>
      <c r="BI29">
        <v>980</v>
      </c>
      <c r="BJ29" s="2">
        <v>11600</v>
      </c>
      <c r="BK29" s="2">
        <v>1100</v>
      </c>
      <c r="BL29">
        <v>21.4</v>
      </c>
      <c r="BM29">
        <v>5.4</v>
      </c>
      <c r="BN29">
        <v>-200</v>
      </c>
      <c r="BO29">
        <v>1000</v>
      </c>
      <c r="BP29">
        <v>270</v>
      </c>
      <c r="BQ29">
        <v>310</v>
      </c>
      <c r="BR29" s="2">
        <v>84700</v>
      </c>
      <c r="BS29" s="2">
        <v>7900</v>
      </c>
      <c r="BT29">
        <v>36.799999999999997</v>
      </c>
      <c r="BU29">
        <v>8.1</v>
      </c>
      <c r="BV29">
        <v>75.900000000000006</v>
      </c>
      <c r="BW29">
        <v>8.6</v>
      </c>
      <c r="BX29">
        <v>38.799999999999997</v>
      </c>
      <c r="BY29">
        <v>3.9</v>
      </c>
      <c r="BZ29">
        <v>36.299999999999997</v>
      </c>
      <c r="CA29">
        <v>3.9</v>
      </c>
      <c r="CB29">
        <v>39.299999999999997</v>
      </c>
      <c r="CC29">
        <v>3.9</v>
      </c>
      <c r="CD29">
        <v>37.1</v>
      </c>
      <c r="CE29">
        <v>3.8</v>
      </c>
      <c r="CF29">
        <v>35.6</v>
      </c>
      <c r="CG29">
        <v>4</v>
      </c>
      <c r="CH29">
        <v>37.299999999999997</v>
      </c>
      <c r="CI29">
        <v>4</v>
      </c>
      <c r="CJ29">
        <v>34.1</v>
      </c>
      <c r="CK29">
        <v>2.9</v>
      </c>
      <c r="CL29">
        <v>36.4</v>
      </c>
      <c r="CM29">
        <v>3.7</v>
      </c>
      <c r="CN29">
        <v>36.299999999999997</v>
      </c>
      <c r="CO29">
        <v>3.3</v>
      </c>
      <c r="CP29">
        <v>35.200000000000003</v>
      </c>
      <c r="CQ29">
        <v>3.5</v>
      </c>
      <c r="CR29">
        <v>36</v>
      </c>
      <c r="CS29">
        <v>3.2</v>
      </c>
      <c r="CT29">
        <v>35.5</v>
      </c>
      <c r="CU29">
        <v>3.4</v>
      </c>
      <c r="CV29">
        <v>37.799999999999997</v>
      </c>
      <c r="CW29">
        <v>3.7</v>
      </c>
      <c r="CX29">
        <v>40.4</v>
      </c>
      <c r="CY29">
        <v>4.2</v>
      </c>
      <c r="CZ29">
        <v>36.4</v>
      </c>
      <c r="DA29">
        <v>3.4</v>
      </c>
      <c r="DB29">
        <v>2</v>
      </c>
      <c r="DC29">
        <v>13</v>
      </c>
      <c r="DD29">
        <v>36.799999999999997</v>
      </c>
      <c r="DE29">
        <v>5.4</v>
      </c>
      <c r="DF29">
        <v>39.5</v>
      </c>
      <c r="DG29">
        <v>3.6</v>
      </c>
      <c r="DH29">
        <v>39.5</v>
      </c>
      <c r="DI29">
        <v>3.7</v>
      </c>
      <c r="DJ29">
        <v>37.9</v>
      </c>
      <c r="DK29">
        <v>3.5</v>
      </c>
      <c r="DL29">
        <v>37.1</v>
      </c>
      <c r="DM29">
        <v>3.5</v>
      </c>
      <c r="DN29">
        <v>37.1</v>
      </c>
      <c r="DO29">
        <v>3.4</v>
      </c>
      <c r="DP29">
        <v>36</v>
      </c>
      <c r="DQ29">
        <v>9</v>
      </c>
      <c r="DR29">
        <v>4.4000000000000002E-4</v>
      </c>
      <c r="DS29">
        <v>1.5E-5</v>
      </c>
      <c r="DT29">
        <v>7760</v>
      </c>
      <c r="DU29">
        <v>720</v>
      </c>
      <c r="DV29">
        <v>-500</v>
      </c>
      <c r="DW29">
        <v>810</v>
      </c>
      <c r="DX29">
        <v>-190</v>
      </c>
      <c r="DY29">
        <v>240</v>
      </c>
      <c r="DZ29">
        <v>2880</v>
      </c>
      <c r="EA29">
        <v>670</v>
      </c>
      <c r="EB29">
        <v>930</v>
      </c>
      <c r="EC29">
        <v>100</v>
      </c>
      <c r="ED29">
        <v>5230</v>
      </c>
      <c r="EE29">
        <v>530</v>
      </c>
      <c r="EF29">
        <v>6490</v>
      </c>
      <c r="EG29">
        <v>690</v>
      </c>
      <c r="EH29">
        <v>7230</v>
      </c>
      <c r="EI29">
        <v>720</v>
      </c>
      <c r="EJ29">
        <v>8530</v>
      </c>
      <c r="EK29">
        <v>870</v>
      </c>
      <c r="EL29">
        <v>1400</v>
      </c>
      <c r="EM29">
        <v>160</v>
      </c>
      <c r="EN29">
        <v>1340</v>
      </c>
      <c r="EO29">
        <v>150</v>
      </c>
      <c r="EP29">
        <v>4780</v>
      </c>
      <c r="EQ29">
        <v>410</v>
      </c>
      <c r="ER29">
        <v>1520</v>
      </c>
      <c r="ES29">
        <v>150</v>
      </c>
      <c r="ET29">
        <v>10820</v>
      </c>
      <c r="EU29">
        <v>990</v>
      </c>
      <c r="EV29">
        <v>2480</v>
      </c>
      <c r="EW29">
        <v>250</v>
      </c>
      <c r="EX29">
        <v>10500</v>
      </c>
      <c r="EY29">
        <v>920</v>
      </c>
      <c r="EZ29">
        <v>3480</v>
      </c>
      <c r="FA29">
        <v>330</v>
      </c>
      <c r="FB29" s="2">
        <v>11300</v>
      </c>
      <c r="FC29" s="2">
        <v>1100</v>
      </c>
      <c r="FD29">
        <v>2610</v>
      </c>
      <c r="FE29">
        <v>270</v>
      </c>
      <c r="FF29" s="2">
        <v>11100</v>
      </c>
      <c r="FG29" s="2">
        <v>1000</v>
      </c>
      <c r="FH29">
        <v>128</v>
      </c>
      <c r="FI29">
        <v>19</v>
      </c>
      <c r="FJ29">
        <v>2480</v>
      </c>
      <c r="FK29">
        <v>230</v>
      </c>
      <c r="FL29">
        <v>2250</v>
      </c>
      <c r="FM29">
        <v>210</v>
      </c>
      <c r="FN29">
        <v>5090</v>
      </c>
      <c r="FO29">
        <v>470</v>
      </c>
      <c r="FP29">
        <v>10280</v>
      </c>
      <c r="FQ29">
        <v>980</v>
      </c>
      <c r="FR29" s="2">
        <v>11600</v>
      </c>
      <c r="FS29" s="2">
        <v>1100</v>
      </c>
      <c r="FT29">
        <v>21.4</v>
      </c>
      <c r="FU29">
        <v>5.4</v>
      </c>
      <c r="FV29" t="s">
        <v>459</v>
      </c>
    </row>
    <row r="30" spans="1:263" x14ac:dyDescent="0.25">
      <c r="A30" t="s">
        <v>516</v>
      </c>
      <c r="B30" t="s">
        <v>455</v>
      </c>
      <c r="C30" t="s">
        <v>517</v>
      </c>
      <c r="D30" t="s">
        <v>457</v>
      </c>
      <c r="E30" s="1">
        <v>0.29549351851851852</v>
      </c>
      <c r="F30">
        <v>42.582999999999998</v>
      </c>
      <c r="G30" t="s">
        <v>518</v>
      </c>
      <c r="H30" s="2">
        <v>370000</v>
      </c>
      <c r="I30" s="2">
        <v>12000</v>
      </c>
      <c r="J30">
        <v>121680</v>
      </c>
      <c r="K30">
        <v>970</v>
      </c>
      <c r="L30">
        <v>31090</v>
      </c>
      <c r="M30">
        <v>170</v>
      </c>
      <c r="N30">
        <v>8810</v>
      </c>
      <c r="O30">
        <v>720</v>
      </c>
      <c r="P30">
        <v>81700</v>
      </c>
      <c r="Q30">
        <v>660</v>
      </c>
      <c r="R30">
        <v>1770</v>
      </c>
      <c r="S30">
        <v>110</v>
      </c>
      <c r="T30">
        <v>5290</v>
      </c>
      <c r="U30">
        <v>500</v>
      </c>
      <c r="V30">
        <v>6600</v>
      </c>
      <c r="W30">
        <v>640</v>
      </c>
      <c r="X30">
        <v>7270</v>
      </c>
      <c r="Y30">
        <v>740</v>
      </c>
      <c r="Z30">
        <v>8600</v>
      </c>
      <c r="AA30">
        <v>880</v>
      </c>
      <c r="AB30">
        <v>1420</v>
      </c>
      <c r="AC30">
        <v>160</v>
      </c>
      <c r="AD30">
        <v>1340</v>
      </c>
      <c r="AE30">
        <v>140</v>
      </c>
      <c r="AF30">
        <v>4990</v>
      </c>
      <c r="AG30">
        <v>490</v>
      </c>
      <c r="AH30">
        <v>1500</v>
      </c>
      <c r="AI30">
        <v>160</v>
      </c>
      <c r="AJ30" s="2">
        <v>10700</v>
      </c>
      <c r="AK30" s="2">
        <v>1000</v>
      </c>
      <c r="AL30">
        <v>2530</v>
      </c>
      <c r="AM30">
        <v>250</v>
      </c>
      <c r="AN30" s="2">
        <v>11000</v>
      </c>
      <c r="AO30" s="2">
        <v>1100</v>
      </c>
      <c r="AP30">
        <v>3730</v>
      </c>
      <c r="AQ30">
        <v>370</v>
      </c>
      <c r="AR30" s="2">
        <v>11200</v>
      </c>
      <c r="AS30" s="2">
        <v>1100</v>
      </c>
      <c r="AT30">
        <v>2390</v>
      </c>
      <c r="AU30">
        <v>220</v>
      </c>
      <c r="AV30">
        <v>11000</v>
      </c>
      <c r="AW30">
        <v>950</v>
      </c>
      <c r="AX30">
        <v>103</v>
      </c>
      <c r="AY30">
        <v>12</v>
      </c>
      <c r="AZ30">
        <v>170</v>
      </c>
      <c r="BA30">
        <v>20</v>
      </c>
      <c r="BB30">
        <v>2380</v>
      </c>
      <c r="BC30">
        <v>220</v>
      </c>
      <c r="BD30">
        <v>2180</v>
      </c>
      <c r="BE30">
        <v>200</v>
      </c>
      <c r="BF30">
        <v>5020</v>
      </c>
      <c r="BG30">
        <v>470</v>
      </c>
      <c r="BH30">
        <v>10280</v>
      </c>
      <c r="BI30">
        <v>950</v>
      </c>
      <c r="BJ30" s="2">
        <v>11400</v>
      </c>
      <c r="BK30" s="2">
        <v>1100</v>
      </c>
      <c r="BL30">
        <v>23</v>
      </c>
      <c r="BM30">
        <v>5.8</v>
      </c>
      <c r="BN30">
        <v>70</v>
      </c>
      <c r="BO30">
        <v>140</v>
      </c>
      <c r="BP30">
        <v>200</v>
      </c>
      <c r="BQ30">
        <v>1200</v>
      </c>
      <c r="BR30" s="2">
        <v>85300</v>
      </c>
      <c r="BS30" s="2">
        <v>7900</v>
      </c>
      <c r="BT30">
        <v>41.8</v>
      </c>
      <c r="BU30">
        <v>9.3000000000000007</v>
      </c>
      <c r="BV30">
        <v>78.2</v>
      </c>
      <c r="BW30">
        <v>8.9</v>
      </c>
      <c r="BX30">
        <v>39.299999999999997</v>
      </c>
      <c r="BY30">
        <v>3.7</v>
      </c>
      <c r="BZ30">
        <v>36.9</v>
      </c>
      <c r="CA30">
        <v>3.6</v>
      </c>
      <c r="CB30">
        <v>39.6</v>
      </c>
      <c r="CC30">
        <v>4</v>
      </c>
      <c r="CD30">
        <v>37.4</v>
      </c>
      <c r="CE30">
        <v>3.8</v>
      </c>
      <c r="CF30">
        <v>36</v>
      </c>
      <c r="CG30">
        <v>4.0999999999999996</v>
      </c>
      <c r="CH30">
        <v>38</v>
      </c>
      <c r="CI30">
        <v>4</v>
      </c>
      <c r="CJ30">
        <v>35.700000000000003</v>
      </c>
      <c r="CK30">
        <v>3.5</v>
      </c>
      <c r="CL30">
        <v>35.9</v>
      </c>
      <c r="CM30">
        <v>3.8</v>
      </c>
      <c r="CN30">
        <v>36.1</v>
      </c>
      <c r="CO30">
        <v>3.5</v>
      </c>
      <c r="CP30">
        <v>35.9</v>
      </c>
      <c r="CQ30">
        <v>3.6</v>
      </c>
      <c r="CR30">
        <v>37.9</v>
      </c>
      <c r="CS30">
        <v>3.7</v>
      </c>
      <c r="CT30">
        <v>38.1</v>
      </c>
      <c r="CU30">
        <v>3.8</v>
      </c>
      <c r="CV30">
        <v>37.4</v>
      </c>
      <c r="CW30">
        <v>3.6</v>
      </c>
      <c r="CX30">
        <v>36.9</v>
      </c>
      <c r="CY30">
        <v>3.4</v>
      </c>
      <c r="CZ30">
        <v>36</v>
      </c>
      <c r="DA30">
        <v>3.1</v>
      </c>
      <c r="DB30">
        <v>7</v>
      </c>
      <c r="DC30">
        <v>12</v>
      </c>
      <c r="DD30">
        <v>41.3</v>
      </c>
      <c r="DE30">
        <v>5.7</v>
      </c>
      <c r="DF30">
        <v>37.700000000000003</v>
      </c>
      <c r="DG30">
        <v>3.5</v>
      </c>
      <c r="DH30">
        <v>38.1</v>
      </c>
      <c r="DI30">
        <v>3.5</v>
      </c>
      <c r="DJ30">
        <v>37.4</v>
      </c>
      <c r="DK30">
        <v>3.5</v>
      </c>
      <c r="DL30">
        <v>37.200000000000003</v>
      </c>
      <c r="DM30">
        <v>3.4</v>
      </c>
      <c r="DN30">
        <v>36.5</v>
      </c>
      <c r="DO30">
        <v>3.4</v>
      </c>
      <c r="DP30">
        <v>39</v>
      </c>
      <c r="DQ30">
        <v>9.6999999999999993</v>
      </c>
      <c r="DR30">
        <v>4.3399999999999998E-4</v>
      </c>
      <c r="DS30">
        <v>1.2999999999999999E-5</v>
      </c>
      <c r="DT30">
        <v>7820</v>
      </c>
      <c r="DU30">
        <v>720</v>
      </c>
      <c r="DV30">
        <v>-480</v>
      </c>
      <c r="DW30">
        <v>950</v>
      </c>
      <c r="DX30">
        <v>-90</v>
      </c>
      <c r="DY30">
        <v>170</v>
      </c>
      <c r="DZ30">
        <v>2940</v>
      </c>
      <c r="EA30">
        <v>660</v>
      </c>
      <c r="EB30">
        <v>950</v>
      </c>
      <c r="EC30">
        <v>110</v>
      </c>
      <c r="ED30">
        <v>5290</v>
      </c>
      <c r="EE30">
        <v>500</v>
      </c>
      <c r="EF30">
        <v>6600</v>
      </c>
      <c r="EG30">
        <v>640</v>
      </c>
      <c r="EH30">
        <v>7270</v>
      </c>
      <c r="EI30">
        <v>740</v>
      </c>
      <c r="EJ30">
        <v>8600</v>
      </c>
      <c r="EK30">
        <v>880</v>
      </c>
      <c r="EL30">
        <v>1420</v>
      </c>
      <c r="EM30">
        <v>160</v>
      </c>
      <c r="EN30">
        <v>1340</v>
      </c>
      <c r="EO30">
        <v>140</v>
      </c>
      <c r="EP30">
        <v>4990</v>
      </c>
      <c r="EQ30">
        <v>490</v>
      </c>
      <c r="ER30">
        <v>1500</v>
      </c>
      <c r="ES30">
        <v>160</v>
      </c>
      <c r="ET30" s="2">
        <v>10700</v>
      </c>
      <c r="EU30" s="2">
        <v>1000</v>
      </c>
      <c r="EV30">
        <v>2530</v>
      </c>
      <c r="EW30">
        <v>250</v>
      </c>
      <c r="EX30" s="2">
        <v>11000</v>
      </c>
      <c r="EY30" s="2">
        <v>1100</v>
      </c>
      <c r="EZ30">
        <v>3730</v>
      </c>
      <c r="FA30">
        <v>370</v>
      </c>
      <c r="FB30" s="2">
        <v>11200</v>
      </c>
      <c r="FC30" s="2">
        <v>1100</v>
      </c>
      <c r="FD30">
        <v>2390</v>
      </c>
      <c r="FE30">
        <v>220</v>
      </c>
      <c r="FF30">
        <v>11000</v>
      </c>
      <c r="FG30">
        <v>950</v>
      </c>
      <c r="FH30">
        <v>144</v>
      </c>
      <c r="FI30">
        <v>20</v>
      </c>
      <c r="FJ30">
        <v>2370</v>
      </c>
      <c r="FK30">
        <v>220</v>
      </c>
      <c r="FL30">
        <v>2170</v>
      </c>
      <c r="FM30">
        <v>200</v>
      </c>
      <c r="FN30">
        <v>5020</v>
      </c>
      <c r="FO30">
        <v>470</v>
      </c>
      <c r="FP30">
        <v>10280</v>
      </c>
      <c r="FQ30">
        <v>950</v>
      </c>
      <c r="FR30" s="2">
        <v>11400</v>
      </c>
      <c r="FS30" s="2">
        <v>1100</v>
      </c>
      <c r="FT30">
        <v>23</v>
      </c>
      <c r="FU30">
        <v>5.8</v>
      </c>
      <c r="FV30" t="s">
        <v>459</v>
      </c>
    </row>
    <row r="31" spans="1:263" x14ac:dyDescent="0.25">
      <c r="A31" t="s">
        <v>519</v>
      </c>
      <c r="B31" t="s">
        <v>455</v>
      </c>
      <c r="C31" t="s">
        <v>520</v>
      </c>
      <c r="D31" t="s">
        <v>457</v>
      </c>
      <c r="E31" s="1">
        <v>0.29623564814814812</v>
      </c>
      <c r="F31">
        <v>42.539000000000001</v>
      </c>
      <c r="G31" t="s">
        <v>521</v>
      </c>
      <c r="H31" s="2">
        <v>367000</v>
      </c>
      <c r="I31" s="2">
        <v>12000</v>
      </c>
      <c r="J31">
        <v>119180</v>
      </c>
      <c r="K31">
        <v>880</v>
      </c>
      <c r="L31">
        <v>31350</v>
      </c>
      <c r="M31">
        <v>230</v>
      </c>
      <c r="N31">
        <v>8880</v>
      </c>
      <c r="O31">
        <v>720</v>
      </c>
      <c r="P31">
        <v>80770</v>
      </c>
      <c r="Q31">
        <v>660</v>
      </c>
      <c r="R31">
        <v>1784</v>
      </c>
      <c r="S31">
        <v>92</v>
      </c>
      <c r="T31">
        <v>5110</v>
      </c>
      <c r="U31">
        <v>470</v>
      </c>
      <c r="V31">
        <v>6240</v>
      </c>
      <c r="W31">
        <v>600</v>
      </c>
      <c r="X31">
        <v>7070</v>
      </c>
      <c r="Y31">
        <v>610</v>
      </c>
      <c r="Z31">
        <v>8700</v>
      </c>
      <c r="AA31">
        <v>900</v>
      </c>
      <c r="AB31">
        <v>1440</v>
      </c>
      <c r="AC31">
        <v>180</v>
      </c>
      <c r="AD31">
        <v>1380</v>
      </c>
      <c r="AE31">
        <v>150</v>
      </c>
      <c r="AF31">
        <v>4900</v>
      </c>
      <c r="AG31">
        <v>440</v>
      </c>
      <c r="AH31">
        <v>1550</v>
      </c>
      <c r="AI31">
        <v>160</v>
      </c>
      <c r="AJ31">
        <v>10890</v>
      </c>
      <c r="AK31">
        <v>930</v>
      </c>
      <c r="AL31">
        <v>2510</v>
      </c>
      <c r="AM31">
        <v>230</v>
      </c>
      <c r="AN31">
        <v>11200</v>
      </c>
      <c r="AO31">
        <v>990</v>
      </c>
      <c r="AP31">
        <v>3790</v>
      </c>
      <c r="AQ31">
        <v>340</v>
      </c>
      <c r="AR31">
        <v>11300</v>
      </c>
      <c r="AS31">
        <v>990</v>
      </c>
      <c r="AT31">
        <v>2540</v>
      </c>
      <c r="AU31">
        <v>250</v>
      </c>
      <c r="AV31" s="2">
        <v>11000</v>
      </c>
      <c r="AW31" s="2">
        <v>1000</v>
      </c>
      <c r="AX31">
        <v>95</v>
      </c>
      <c r="AY31">
        <v>13</v>
      </c>
      <c r="AZ31">
        <v>158</v>
      </c>
      <c r="BA31">
        <v>19</v>
      </c>
      <c r="BB31">
        <v>2430</v>
      </c>
      <c r="BC31">
        <v>210</v>
      </c>
      <c r="BD31">
        <v>2060</v>
      </c>
      <c r="BE31">
        <v>180</v>
      </c>
      <c r="BF31">
        <v>5100</v>
      </c>
      <c r="BG31">
        <v>440</v>
      </c>
      <c r="BH31">
        <v>10250</v>
      </c>
      <c r="BI31">
        <v>930</v>
      </c>
      <c r="BJ31" s="2">
        <v>11800</v>
      </c>
      <c r="BK31" s="2">
        <v>1000</v>
      </c>
      <c r="BL31">
        <v>19.899999999999999</v>
      </c>
      <c r="BM31">
        <v>4.7</v>
      </c>
      <c r="BN31">
        <v>30</v>
      </c>
      <c r="BO31">
        <v>140</v>
      </c>
      <c r="BP31">
        <v>100</v>
      </c>
      <c r="BQ31">
        <v>1500</v>
      </c>
      <c r="BR31" s="2">
        <v>86100</v>
      </c>
      <c r="BS31" s="2">
        <v>7900</v>
      </c>
      <c r="BT31">
        <v>33.4</v>
      </c>
      <c r="BU31">
        <v>9.6999999999999993</v>
      </c>
      <c r="BV31">
        <v>79.7</v>
      </c>
      <c r="BW31">
        <v>7.6</v>
      </c>
      <c r="BX31">
        <v>38</v>
      </c>
      <c r="BY31">
        <v>3.5</v>
      </c>
      <c r="BZ31">
        <v>34.9</v>
      </c>
      <c r="CA31">
        <v>3.3</v>
      </c>
      <c r="CB31">
        <v>38.5</v>
      </c>
      <c r="CC31">
        <v>3.3</v>
      </c>
      <c r="CD31">
        <v>37.9</v>
      </c>
      <c r="CE31">
        <v>3.9</v>
      </c>
      <c r="CF31">
        <v>36.5</v>
      </c>
      <c r="CG31">
        <v>4.5999999999999996</v>
      </c>
      <c r="CH31">
        <v>39.1</v>
      </c>
      <c r="CI31">
        <v>4.3</v>
      </c>
      <c r="CJ31">
        <v>35</v>
      </c>
      <c r="CK31">
        <v>3.2</v>
      </c>
      <c r="CL31">
        <v>37.200000000000003</v>
      </c>
      <c r="CM31">
        <v>3.7</v>
      </c>
      <c r="CN31">
        <v>36.6</v>
      </c>
      <c r="CO31">
        <v>3.1</v>
      </c>
      <c r="CP31">
        <v>35.799999999999997</v>
      </c>
      <c r="CQ31">
        <v>3.2</v>
      </c>
      <c r="CR31">
        <v>38.5</v>
      </c>
      <c r="CS31">
        <v>3.4</v>
      </c>
      <c r="CT31">
        <v>38.799999999999997</v>
      </c>
      <c r="CU31">
        <v>3.5</v>
      </c>
      <c r="CV31">
        <v>37.9</v>
      </c>
      <c r="CW31">
        <v>3.3</v>
      </c>
      <c r="CX31">
        <v>39.299999999999997</v>
      </c>
      <c r="CY31">
        <v>3.9</v>
      </c>
      <c r="CZ31">
        <v>36.1</v>
      </c>
      <c r="DA31">
        <v>3.3</v>
      </c>
      <c r="DB31">
        <v>0</v>
      </c>
      <c r="DC31">
        <v>13</v>
      </c>
      <c r="DD31">
        <v>37.6</v>
      </c>
      <c r="DE31">
        <v>5.5</v>
      </c>
      <c r="DF31">
        <v>38.5</v>
      </c>
      <c r="DG31">
        <v>3.4</v>
      </c>
      <c r="DH31">
        <v>36.200000000000003</v>
      </c>
      <c r="DI31">
        <v>3.1</v>
      </c>
      <c r="DJ31">
        <v>38.1</v>
      </c>
      <c r="DK31">
        <v>3.3</v>
      </c>
      <c r="DL31">
        <v>37.1</v>
      </c>
      <c r="DM31">
        <v>3.4</v>
      </c>
      <c r="DN31">
        <v>37.700000000000003</v>
      </c>
      <c r="DO31">
        <v>3.3</v>
      </c>
      <c r="DP31">
        <v>33.299999999999997</v>
      </c>
      <c r="DQ31">
        <v>7.8</v>
      </c>
      <c r="DR31">
        <v>4.4000000000000002E-4</v>
      </c>
      <c r="DS31">
        <v>1.2999999999999999E-5</v>
      </c>
      <c r="DT31">
        <v>7900</v>
      </c>
      <c r="DU31">
        <v>720</v>
      </c>
      <c r="DV31">
        <v>-220</v>
      </c>
      <c r="DW31">
        <v>840</v>
      </c>
      <c r="DX31">
        <v>230</v>
      </c>
      <c r="DY31">
        <v>230</v>
      </c>
      <c r="DZ31">
        <v>2270</v>
      </c>
      <c r="EA31">
        <v>660</v>
      </c>
      <c r="EB31">
        <v>972</v>
      </c>
      <c r="EC31">
        <v>92</v>
      </c>
      <c r="ED31">
        <v>5110</v>
      </c>
      <c r="EE31">
        <v>470</v>
      </c>
      <c r="EF31">
        <v>6240</v>
      </c>
      <c r="EG31">
        <v>600</v>
      </c>
      <c r="EH31">
        <v>7070</v>
      </c>
      <c r="EI31">
        <v>610</v>
      </c>
      <c r="EJ31">
        <v>8700</v>
      </c>
      <c r="EK31">
        <v>900</v>
      </c>
      <c r="EL31">
        <v>1440</v>
      </c>
      <c r="EM31">
        <v>180</v>
      </c>
      <c r="EN31">
        <v>1380</v>
      </c>
      <c r="EO31">
        <v>150</v>
      </c>
      <c r="EP31">
        <v>4900</v>
      </c>
      <c r="EQ31">
        <v>440</v>
      </c>
      <c r="ER31">
        <v>1550</v>
      </c>
      <c r="ES31">
        <v>160</v>
      </c>
      <c r="ET31">
        <v>10890</v>
      </c>
      <c r="EU31">
        <v>930</v>
      </c>
      <c r="EV31">
        <v>2510</v>
      </c>
      <c r="EW31">
        <v>230</v>
      </c>
      <c r="EX31">
        <v>11200</v>
      </c>
      <c r="EY31">
        <v>990</v>
      </c>
      <c r="EZ31">
        <v>3790</v>
      </c>
      <c r="FA31">
        <v>340</v>
      </c>
      <c r="FB31">
        <v>11300</v>
      </c>
      <c r="FC31">
        <v>990</v>
      </c>
      <c r="FD31">
        <v>2540</v>
      </c>
      <c r="FE31">
        <v>250</v>
      </c>
      <c r="FF31" s="2">
        <v>11000</v>
      </c>
      <c r="FG31" s="2">
        <v>1000</v>
      </c>
      <c r="FH31">
        <v>131</v>
      </c>
      <c r="FI31">
        <v>19</v>
      </c>
      <c r="FJ31">
        <v>2420</v>
      </c>
      <c r="FK31">
        <v>210</v>
      </c>
      <c r="FL31">
        <v>2060</v>
      </c>
      <c r="FM31">
        <v>180</v>
      </c>
      <c r="FN31">
        <v>5100</v>
      </c>
      <c r="FO31">
        <v>440</v>
      </c>
      <c r="FP31">
        <v>10250</v>
      </c>
      <c r="FQ31">
        <v>930</v>
      </c>
      <c r="FR31" s="2">
        <v>11800</v>
      </c>
      <c r="FS31" s="2">
        <v>1000</v>
      </c>
      <c r="FT31">
        <v>19.899999999999999</v>
      </c>
      <c r="FU31">
        <v>4.7</v>
      </c>
      <c r="FV31" t="s">
        <v>459</v>
      </c>
    </row>
    <row r="32" spans="1:263" x14ac:dyDescent="0.25">
      <c r="A32" t="s">
        <v>522</v>
      </c>
      <c r="B32" t="s">
        <v>455</v>
      </c>
      <c r="C32" t="s">
        <v>523</v>
      </c>
      <c r="D32" t="s">
        <v>457</v>
      </c>
      <c r="E32" s="1">
        <v>0.29698993055555556</v>
      </c>
      <c r="F32">
        <v>42.548999999999999</v>
      </c>
      <c r="G32" t="s">
        <v>524</v>
      </c>
      <c r="H32" s="2">
        <v>362000</v>
      </c>
      <c r="I32" s="2">
        <v>13000</v>
      </c>
      <c r="J32" s="2">
        <v>116300</v>
      </c>
      <c r="K32" s="2">
        <v>1000</v>
      </c>
      <c r="L32">
        <v>30290</v>
      </c>
      <c r="M32">
        <v>240</v>
      </c>
      <c r="N32">
        <v>8850</v>
      </c>
      <c r="O32">
        <v>710</v>
      </c>
      <c r="P32">
        <v>80800</v>
      </c>
      <c r="Q32">
        <v>670</v>
      </c>
      <c r="R32">
        <v>1750</v>
      </c>
      <c r="S32">
        <v>110</v>
      </c>
      <c r="T32">
        <v>4840</v>
      </c>
      <c r="U32">
        <v>470</v>
      </c>
      <c r="V32">
        <v>6510</v>
      </c>
      <c r="W32">
        <v>660</v>
      </c>
      <c r="X32">
        <v>7030</v>
      </c>
      <c r="Y32">
        <v>670</v>
      </c>
      <c r="Z32">
        <v>8940</v>
      </c>
      <c r="AA32">
        <v>830</v>
      </c>
      <c r="AB32">
        <v>1380</v>
      </c>
      <c r="AC32">
        <v>170</v>
      </c>
      <c r="AD32">
        <v>1330</v>
      </c>
      <c r="AE32">
        <v>150</v>
      </c>
      <c r="AF32">
        <v>4900</v>
      </c>
      <c r="AG32">
        <v>490</v>
      </c>
      <c r="AH32">
        <v>1550</v>
      </c>
      <c r="AI32">
        <v>160</v>
      </c>
      <c r="AJ32" s="2">
        <v>10700</v>
      </c>
      <c r="AK32" s="2">
        <v>1000</v>
      </c>
      <c r="AL32">
        <v>2640</v>
      </c>
      <c r="AM32">
        <v>250</v>
      </c>
      <c r="AN32" s="2">
        <v>11300</v>
      </c>
      <c r="AO32" s="2">
        <v>1100</v>
      </c>
      <c r="AP32">
        <v>3710</v>
      </c>
      <c r="AQ32">
        <v>350</v>
      </c>
      <c r="AR32" s="2">
        <v>11500</v>
      </c>
      <c r="AS32" s="2">
        <v>1000</v>
      </c>
      <c r="AT32">
        <v>2470</v>
      </c>
      <c r="AU32">
        <v>250</v>
      </c>
      <c r="AV32" s="2">
        <v>11400</v>
      </c>
      <c r="AW32" s="2">
        <v>1100</v>
      </c>
      <c r="AX32">
        <v>97</v>
      </c>
      <c r="AY32">
        <v>14</v>
      </c>
      <c r="AZ32">
        <v>151</v>
      </c>
      <c r="BA32">
        <v>17</v>
      </c>
      <c r="BB32">
        <v>2450</v>
      </c>
      <c r="BC32">
        <v>220</v>
      </c>
      <c r="BD32">
        <v>2170</v>
      </c>
      <c r="BE32">
        <v>200</v>
      </c>
      <c r="BF32">
        <v>5320</v>
      </c>
      <c r="BG32">
        <v>490</v>
      </c>
      <c r="BH32">
        <v>10760</v>
      </c>
      <c r="BI32">
        <v>980</v>
      </c>
      <c r="BJ32" s="2">
        <v>11900</v>
      </c>
      <c r="BK32" s="2">
        <v>1100</v>
      </c>
      <c r="BL32">
        <v>26.1</v>
      </c>
      <c r="BM32">
        <v>6.3</v>
      </c>
      <c r="BN32">
        <v>-40</v>
      </c>
      <c r="BO32">
        <v>260</v>
      </c>
      <c r="BP32">
        <v>180</v>
      </c>
      <c r="BQ32">
        <v>87</v>
      </c>
      <c r="BR32" s="2">
        <v>86100</v>
      </c>
      <c r="BS32" s="2">
        <v>7700</v>
      </c>
      <c r="BT32">
        <v>36.5</v>
      </c>
      <c r="BU32">
        <v>9.5</v>
      </c>
      <c r="BV32">
        <v>77.400000000000006</v>
      </c>
      <c r="BW32">
        <v>9</v>
      </c>
      <c r="BX32">
        <v>36.1</v>
      </c>
      <c r="BY32">
        <v>3.5</v>
      </c>
      <c r="BZ32">
        <v>36.4</v>
      </c>
      <c r="CA32">
        <v>3.7</v>
      </c>
      <c r="CB32">
        <v>38.299999999999997</v>
      </c>
      <c r="CC32">
        <v>3.7</v>
      </c>
      <c r="CD32">
        <v>38.9</v>
      </c>
      <c r="CE32">
        <v>3.6</v>
      </c>
      <c r="CF32">
        <v>35.1</v>
      </c>
      <c r="CG32">
        <v>4.4000000000000004</v>
      </c>
      <c r="CH32">
        <v>37.799999999999997</v>
      </c>
      <c r="CI32">
        <v>4.2</v>
      </c>
      <c r="CJ32">
        <v>35</v>
      </c>
      <c r="CK32">
        <v>3.5</v>
      </c>
      <c r="CL32">
        <v>37.299999999999997</v>
      </c>
      <c r="CM32">
        <v>3.9</v>
      </c>
      <c r="CN32">
        <v>36</v>
      </c>
      <c r="CO32">
        <v>3.4</v>
      </c>
      <c r="CP32">
        <v>37.700000000000003</v>
      </c>
      <c r="CQ32">
        <v>3.6</v>
      </c>
      <c r="CR32">
        <v>38.799999999999997</v>
      </c>
      <c r="CS32">
        <v>3.7</v>
      </c>
      <c r="CT32">
        <v>38.1</v>
      </c>
      <c r="CU32">
        <v>3.6</v>
      </c>
      <c r="CV32">
        <v>38.700000000000003</v>
      </c>
      <c r="CW32">
        <v>3.5</v>
      </c>
      <c r="CX32">
        <v>38.299999999999997</v>
      </c>
      <c r="CY32">
        <v>3.9</v>
      </c>
      <c r="CZ32">
        <v>37.299999999999997</v>
      </c>
      <c r="DA32">
        <v>3.6</v>
      </c>
      <c r="DB32">
        <v>5</v>
      </c>
      <c r="DC32">
        <v>14</v>
      </c>
      <c r="DD32">
        <v>35.700000000000003</v>
      </c>
      <c r="DE32">
        <v>5</v>
      </c>
      <c r="DF32">
        <v>38.9</v>
      </c>
      <c r="DG32">
        <v>3.6</v>
      </c>
      <c r="DH32">
        <v>38.1</v>
      </c>
      <c r="DI32">
        <v>3.6</v>
      </c>
      <c r="DJ32">
        <v>39.700000000000003</v>
      </c>
      <c r="DK32">
        <v>3.6</v>
      </c>
      <c r="DL32">
        <v>39</v>
      </c>
      <c r="DM32">
        <v>3.6</v>
      </c>
      <c r="DN32">
        <v>37.9</v>
      </c>
      <c r="DO32">
        <v>3.6</v>
      </c>
      <c r="DP32">
        <v>42</v>
      </c>
      <c r="DQ32">
        <v>10</v>
      </c>
      <c r="DR32">
        <v>4.3300000000000001E-4</v>
      </c>
      <c r="DS32">
        <v>1.5E-5</v>
      </c>
      <c r="DT32">
        <v>7890</v>
      </c>
      <c r="DU32">
        <v>710</v>
      </c>
      <c r="DV32">
        <v>-170</v>
      </c>
      <c r="DW32">
        <v>990</v>
      </c>
      <c r="DX32">
        <v>-510</v>
      </c>
      <c r="DY32">
        <v>240</v>
      </c>
      <c r="DZ32">
        <v>2550</v>
      </c>
      <c r="EA32">
        <v>670</v>
      </c>
      <c r="EB32">
        <v>940</v>
      </c>
      <c r="EC32">
        <v>110</v>
      </c>
      <c r="ED32">
        <v>4840</v>
      </c>
      <c r="EE32">
        <v>470</v>
      </c>
      <c r="EF32">
        <v>6510</v>
      </c>
      <c r="EG32">
        <v>660</v>
      </c>
      <c r="EH32">
        <v>7030</v>
      </c>
      <c r="EI32">
        <v>670</v>
      </c>
      <c r="EJ32">
        <v>8940</v>
      </c>
      <c r="EK32">
        <v>830</v>
      </c>
      <c r="EL32">
        <v>1380</v>
      </c>
      <c r="EM32">
        <v>170</v>
      </c>
      <c r="EN32">
        <v>1330</v>
      </c>
      <c r="EO32">
        <v>150</v>
      </c>
      <c r="EP32">
        <v>4900</v>
      </c>
      <c r="EQ32">
        <v>490</v>
      </c>
      <c r="ER32">
        <v>1550</v>
      </c>
      <c r="ES32">
        <v>160</v>
      </c>
      <c r="ET32" s="2">
        <v>10700</v>
      </c>
      <c r="EU32" s="2">
        <v>1000</v>
      </c>
      <c r="EV32">
        <v>2640</v>
      </c>
      <c r="EW32">
        <v>250</v>
      </c>
      <c r="EX32" s="2">
        <v>11300</v>
      </c>
      <c r="EY32" s="2">
        <v>1100</v>
      </c>
      <c r="EZ32">
        <v>3710</v>
      </c>
      <c r="FA32">
        <v>350</v>
      </c>
      <c r="FB32" s="2">
        <v>11500</v>
      </c>
      <c r="FC32" s="2">
        <v>1000</v>
      </c>
      <c r="FD32">
        <v>2470</v>
      </c>
      <c r="FE32">
        <v>250</v>
      </c>
      <c r="FF32" s="2">
        <v>11400</v>
      </c>
      <c r="FG32" s="2">
        <v>1100</v>
      </c>
      <c r="FH32">
        <v>124</v>
      </c>
      <c r="FI32">
        <v>17</v>
      </c>
      <c r="FJ32">
        <v>2440</v>
      </c>
      <c r="FK32">
        <v>220</v>
      </c>
      <c r="FL32">
        <v>2160</v>
      </c>
      <c r="FM32">
        <v>200</v>
      </c>
      <c r="FN32">
        <v>5320</v>
      </c>
      <c r="FO32">
        <v>490</v>
      </c>
      <c r="FP32">
        <v>10760</v>
      </c>
      <c r="FQ32">
        <v>980</v>
      </c>
      <c r="FR32" s="2">
        <v>11900</v>
      </c>
      <c r="FS32" s="2">
        <v>1100</v>
      </c>
      <c r="FT32">
        <v>26.1</v>
      </c>
      <c r="FU32">
        <v>6.3</v>
      </c>
      <c r="FV32" t="s">
        <v>459</v>
      </c>
    </row>
    <row r="33" spans="1:263" x14ac:dyDescent="0.25">
      <c r="A33" t="s">
        <v>525</v>
      </c>
      <c r="B33" t="s">
        <v>455</v>
      </c>
      <c r="C33" t="s">
        <v>526</v>
      </c>
      <c r="D33" t="s">
        <v>457</v>
      </c>
      <c r="E33" s="1">
        <v>0.29774710648148145</v>
      </c>
      <c r="F33">
        <v>42.558999999999997</v>
      </c>
      <c r="G33" t="s">
        <v>527</v>
      </c>
      <c r="H33" s="2">
        <v>363000</v>
      </c>
      <c r="I33" s="2">
        <v>13000</v>
      </c>
      <c r="J33">
        <v>114130</v>
      </c>
      <c r="K33">
        <v>960</v>
      </c>
      <c r="L33">
        <v>29910</v>
      </c>
      <c r="M33">
        <v>190</v>
      </c>
      <c r="N33">
        <v>8730</v>
      </c>
      <c r="O33">
        <v>740</v>
      </c>
      <c r="P33">
        <v>81240</v>
      </c>
      <c r="Q33">
        <v>660</v>
      </c>
      <c r="R33">
        <v>1814</v>
      </c>
      <c r="S33">
        <v>98</v>
      </c>
      <c r="T33">
        <v>5130</v>
      </c>
      <c r="U33">
        <v>490</v>
      </c>
      <c r="V33">
        <v>6120</v>
      </c>
      <c r="W33">
        <v>660</v>
      </c>
      <c r="X33">
        <v>7110</v>
      </c>
      <c r="Y33">
        <v>700</v>
      </c>
      <c r="Z33">
        <v>8260</v>
      </c>
      <c r="AA33">
        <v>780</v>
      </c>
      <c r="AB33">
        <v>1440</v>
      </c>
      <c r="AC33">
        <v>180</v>
      </c>
      <c r="AD33">
        <v>1320</v>
      </c>
      <c r="AE33">
        <v>120</v>
      </c>
      <c r="AF33">
        <v>4950</v>
      </c>
      <c r="AG33">
        <v>490</v>
      </c>
      <c r="AH33">
        <v>1580</v>
      </c>
      <c r="AI33">
        <v>170</v>
      </c>
      <c r="AJ33">
        <v>10730</v>
      </c>
      <c r="AK33">
        <v>990</v>
      </c>
      <c r="AL33">
        <v>2630</v>
      </c>
      <c r="AM33">
        <v>280</v>
      </c>
      <c r="AN33" s="2">
        <v>11300</v>
      </c>
      <c r="AO33" s="2">
        <v>1000</v>
      </c>
      <c r="AP33">
        <v>3860</v>
      </c>
      <c r="AQ33">
        <v>370</v>
      </c>
      <c r="AR33" s="2">
        <v>11600</v>
      </c>
      <c r="AS33" s="2">
        <v>1100</v>
      </c>
      <c r="AT33">
        <v>2610</v>
      </c>
      <c r="AU33">
        <v>260</v>
      </c>
      <c r="AV33" s="2">
        <v>11200</v>
      </c>
      <c r="AW33" s="2">
        <v>1100</v>
      </c>
      <c r="AX33">
        <v>91</v>
      </c>
      <c r="AY33">
        <v>11</v>
      </c>
      <c r="AZ33">
        <v>165</v>
      </c>
      <c r="BA33">
        <v>23</v>
      </c>
      <c r="BB33">
        <v>2510</v>
      </c>
      <c r="BC33">
        <v>230</v>
      </c>
      <c r="BD33">
        <v>2280</v>
      </c>
      <c r="BE33">
        <v>220</v>
      </c>
      <c r="BF33">
        <v>5320</v>
      </c>
      <c r="BG33">
        <v>530</v>
      </c>
      <c r="BH33" s="2">
        <v>10900</v>
      </c>
      <c r="BI33" s="2">
        <v>1100</v>
      </c>
      <c r="BJ33" s="2">
        <v>11500</v>
      </c>
      <c r="BK33" s="2">
        <v>1100</v>
      </c>
      <c r="BL33">
        <v>27.3</v>
      </c>
      <c r="BM33">
        <v>6.5</v>
      </c>
      <c r="BN33">
        <v>-70</v>
      </c>
      <c r="BO33">
        <v>200</v>
      </c>
      <c r="BP33">
        <v>104</v>
      </c>
      <c r="BQ33">
        <v>69</v>
      </c>
      <c r="BR33" s="2">
        <v>84800</v>
      </c>
      <c r="BS33" s="2">
        <v>8100</v>
      </c>
      <c r="BT33">
        <v>42.6</v>
      </c>
      <c r="BU33">
        <v>8.6</v>
      </c>
      <c r="BV33">
        <v>83.1</v>
      </c>
      <c r="BW33">
        <v>8</v>
      </c>
      <c r="BX33">
        <v>38.200000000000003</v>
      </c>
      <c r="BY33">
        <v>3.7</v>
      </c>
      <c r="BZ33">
        <v>34.299999999999997</v>
      </c>
      <c r="CA33">
        <v>3.7</v>
      </c>
      <c r="CB33">
        <v>38.799999999999997</v>
      </c>
      <c r="CC33">
        <v>3.8</v>
      </c>
      <c r="CD33">
        <v>35.9</v>
      </c>
      <c r="CE33">
        <v>3.4</v>
      </c>
      <c r="CF33">
        <v>36.5</v>
      </c>
      <c r="CG33">
        <v>4.5</v>
      </c>
      <c r="CH33">
        <v>37.700000000000003</v>
      </c>
      <c r="CI33">
        <v>3.4</v>
      </c>
      <c r="CJ33">
        <v>35.4</v>
      </c>
      <c r="CK33">
        <v>3.5</v>
      </c>
      <c r="CL33">
        <v>37.9</v>
      </c>
      <c r="CM33">
        <v>4.2</v>
      </c>
      <c r="CN33">
        <v>36.200000000000003</v>
      </c>
      <c r="CO33">
        <v>3.3</v>
      </c>
      <c r="CP33">
        <v>37.6</v>
      </c>
      <c r="CQ33">
        <v>3.9</v>
      </c>
      <c r="CR33">
        <v>38.799999999999997</v>
      </c>
      <c r="CS33">
        <v>3.6</v>
      </c>
      <c r="CT33">
        <v>39.6</v>
      </c>
      <c r="CU33">
        <v>3.8</v>
      </c>
      <c r="CV33">
        <v>38.9</v>
      </c>
      <c r="CW33">
        <v>3.9</v>
      </c>
      <c r="CX33">
        <v>40.5</v>
      </c>
      <c r="CY33">
        <v>4</v>
      </c>
      <c r="CZ33">
        <v>36.700000000000003</v>
      </c>
      <c r="DA33">
        <v>3.5</v>
      </c>
      <c r="DB33">
        <v>0</v>
      </c>
      <c r="DC33">
        <v>11</v>
      </c>
      <c r="DD33">
        <v>39.6</v>
      </c>
      <c r="DE33">
        <v>6.6</v>
      </c>
      <c r="DF33">
        <v>39.9</v>
      </c>
      <c r="DG33">
        <v>3.6</v>
      </c>
      <c r="DH33">
        <v>40.1</v>
      </c>
      <c r="DI33">
        <v>3.8</v>
      </c>
      <c r="DJ33">
        <v>39.700000000000003</v>
      </c>
      <c r="DK33">
        <v>4</v>
      </c>
      <c r="DL33">
        <v>39.6</v>
      </c>
      <c r="DM33">
        <v>3.9</v>
      </c>
      <c r="DN33">
        <v>36.6</v>
      </c>
      <c r="DO33">
        <v>3.4</v>
      </c>
      <c r="DP33">
        <v>42</v>
      </c>
      <c r="DQ33">
        <v>10</v>
      </c>
      <c r="DR33">
        <v>4.3899999999999999E-4</v>
      </c>
      <c r="DS33">
        <v>1.5E-5</v>
      </c>
      <c r="DT33">
        <v>7770</v>
      </c>
      <c r="DU33">
        <v>750</v>
      </c>
      <c r="DV33">
        <v>270</v>
      </c>
      <c r="DW33">
        <v>950</v>
      </c>
      <c r="DX33">
        <v>-350</v>
      </c>
      <c r="DY33">
        <v>190</v>
      </c>
      <c r="DZ33">
        <v>3230</v>
      </c>
      <c r="EA33">
        <v>650</v>
      </c>
      <c r="EB33">
        <v>1012</v>
      </c>
      <c r="EC33">
        <v>98</v>
      </c>
      <c r="ED33">
        <v>5130</v>
      </c>
      <c r="EE33">
        <v>490</v>
      </c>
      <c r="EF33">
        <v>6120</v>
      </c>
      <c r="EG33">
        <v>660</v>
      </c>
      <c r="EH33">
        <v>7110</v>
      </c>
      <c r="EI33">
        <v>700</v>
      </c>
      <c r="EJ33">
        <v>8260</v>
      </c>
      <c r="EK33">
        <v>780</v>
      </c>
      <c r="EL33">
        <v>1440</v>
      </c>
      <c r="EM33">
        <v>180</v>
      </c>
      <c r="EN33">
        <v>1320</v>
      </c>
      <c r="EO33">
        <v>120</v>
      </c>
      <c r="EP33">
        <v>4950</v>
      </c>
      <c r="EQ33">
        <v>490</v>
      </c>
      <c r="ER33">
        <v>1580</v>
      </c>
      <c r="ES33">
        <v>170</v>
      </c>
      <c r="ET33">
        <v>10730</v>
      </c>
      <c r="EU33">
        <v>990</v>
      </c>
      <c r="EV33">
        <v>2630</v>
      </c>
      <c r="EW33">
        <v>280</v>
      </c>
      <c r="EX33" s="2">
        <v>11300</v>
      </c>
      <c r="EY33" s="2">
        <v>1000</v>
      </c>
      <c r="EZ33">
        <v>3860</v>
      </c>
      <c r="FA33">
        <v>370</v>
      </c>
      <c r="FB33" s="2">
        <v>11600</v>
      </c>
      <c r="FC33" s="2">
        <v>1100</v>
      </c>
      <c r="FD33">
        <v>2610</v>
      </c>
      <c r="FE33">
        <v>260</v>
      </c>
      <c r="FF33" s="2">
        <v>11200</v>
      </c>
      <c r="FG33" s="2">
        <v>1100</v>
      </c>
      <c r="FH33">
        <v>138</v>
      </c>
      <c r="FI33">
        <v>23</v>
      </c>
      <c r="FJ33">
        <v>2500</v>
      </c>
      <c r="FK33">
        <v>230</v>
      </c>
      <c r="FL33">
        <v>2280</v>
      </c>
      <c r="FM33">
        <v>220</v>
      </c>
      <c r="FN33">
        <v>5320</v>
      </c>
      <c r="FO33">
        <v>530</v>
      </c>
      <c r="FP33" s="2">
        <v>10900</v>
      </c>
      <c r="FQ33" s="2">
        <v>1100</v>
      </c>
      <c r="FR33" s="2">
        <v>11500</v>
      </c>
      <c r="FS33" s="2">
        <v>1100</v>
      </c>
      <c r="FT33">
        <v>27.3</v>
      </c>
      <c r="FU33">
        <v>6.5</v>
      </c>
      <c r="FV33" t="s">
        <v>459</v>
      </c>
    </row>
    <row r="34" spans="1:263" x14ac:dyDescent="0.25">
      <c r="A34" t="s">
        <v>528</v>
      </c>
      <c r="B34" t="s">
        <v>455</v>
      </c>
      <c r="C34" t="s">
        <v>529</v>
      </c>
      <c r="D34" t="s">
        <v>457</v>
      </c>
      <c r="E34" s="1">
        <v>0.29850127314814817</v>
      </c>
      <c r="F34">
        <v>42.76</v>
      </c>
      <c r="G34" t="s">
        <v>530</v>
      </c>
      <c r="H34" s="2">
        <v>356000</v>
      </c>
      <c r="I34" s="2">
        <v>13000</v>
      </c>
      <c r="J34">
        <v>111310</v>
      </c>
      <c r="K34">
        <v>710</v>
      </c>
      <c r="L34">
        <v>29420</v>
      </c>
      <c r="M34">
        <v>210</v>
      </c>
      <c r="N34">
        <v>8480</v>
      </c>
      <c r="O34">
        <v>710</v>
      </c>
      <c r="P34">
        <v>80810</v>
      </c>
      <c r="Q34">
        <v>670</v>
      </c>
      <c r="R34">
        <v>1720</v>
      </c>
      <c r="S34">
        <v>100</v>
      </c>
      <c r="T34">
        <v>5120</v>
      </c>
      <c r="U34">
        <v>510</v>
      </c>
      <c r="V34">
        <v>6300</v>
      </c>
      <c r="W34">
        <v>660</v>
      </c>
      <c r="X34">
        <v>6990</v>
      </c>
      <c r="Y34">
        <v>750</v>
      </c>
      <c r="Z34">
        <v>8340</v>
      </c>
      <c r="AA34">
        <v>800</v>
      </c>
      <c r="AB34">
        <v>1350</v>
      </c>
      <c r="AC34">
        <v>180</v>
      </c>
      <c r="AD34">
        <v>1280</v>
      </c>
      <c r="AE34">
        <v>130</v>
      </c>
      <c r="AF34">
        <v>4750</v>
      </c>
      <c r="AG34">
        <v>460</v>
      </c>
      <c r="AH34">
        <v>1480</v>
      </c>
      <c r="AI34">
        <v>150</v>
      </c>
      <c r="AJ34">
        <v>10410</v>
      </c>
      <c r="AK34">
        <v>980</v>
      </c>
      <c r="AL34">
        <v>2430</v>
      </c>
      <c r="AM34">
        <v>240</v>
      </c>
      <c r="AN34">
        <v>10870</v>
      </c>
      <c r="AO34">
        <v>970</v>
      </c>
      <c r="AP34">
        <v>3800</v>
      </c>
      <c r="AQ34">
        <v>340</v>
      </c>
      <c r="AR34" s="2">
        <v>11000</v>
      </c>
      <c r="AS34" s="2">
        <v>1000</v>
      </c>
      <c r="AT34">
        <v>2460</v>
      </c>
      <c r="AU34">
        <v>250</v>
      </c>
      <c r="AV34" s="2">
        <v>11200</v>
      </c>
      <c r="AW34" s="2">
        <v>1000</v>
      </c>
      <c r="AX34">
        <v>91</v>
      </c>
      <c r="AY34">
        <v>13</v>
      </c>
      <c r="AZ34">
        <v>164</v>
      </c>
      <c r="BA34">
        <v>20</v>
      </c>
      <c r="BB34">
        <v>2340</v>
      </c>
      <c r="BC34">
        <v>200</v>
      </c>
      <c r="BD34">
        <v>2130</v>
      </c>
      <c r="BE34">
        <v>190</v>
      </c>
      <c r="BF34">
        <v>5070</v>
      </c>
      <c r="BG34">
        <v>470</v>
      </c>
      <c r="BH34">
        <v>10180</v>
      </c>
      <c r="BI34">
        <v>970</v>
      </c>
      <c r="BJ34" s="2">
        <v>11700</v>
      </c>
      <c r="BK34" s="2">
        <v>1100</v>
      </c>
      <c r="BL34">
        <v>17.100000000000001</v>
      </c>
      <c r="BM34">
        <v>4.9000000000000004</v>
      </c>
      <c r="BN34">
        <v>52</v>
      </c>
      <c r="BO34">
        <v>54</v>
      </c>
      <c r="BP34">
        <v>130</v>
      </c>
      <c r="BQ34">
        <v>160</v>
      </c>
      <c r="BR34" s="2">
        <v>82000</v>
      </c>
      <c r="BS34" s="2">
        <v>7700</v>
      </c>
      <c r="BT34">
        <v>37.6</v>
      </c>
      <c r="BU34">
        <v>8.3000000000000007</v>
      </c>
      <c r="BV34">
        <v>76.2</v>
      </c>
      <c r="BW34">
        <v>8.4</v>
      </c>
      <c r="BX34">
        <v>38.299999999999997</v>
      </c>
      <c r="BY34">
        <v>3.8</v>
      </c>
      <c r="BZ34">
        <v>35.299999999999997</v>
      </c>
      <c r="CA34">
        <v>3.7</v>
      </c>
      <c r="CB34">
        <v>38.1</v>
      </c>
      <c r="CC34">
        <v>4.0999999999999996</v>
      </c>
      <c r="CD34">
        <v>36.299999999999997</v>
      </c>
      <c r="CE34">
        <v>3.5</v>
      </c>
      <c r="CF34">
        <v>34.200000000000003</v>
      </c>
      <c r="CG34">
        <v>4.5999999999999996</v>
      </c>
      <c r="CH34">
        <v>36.6</v>
      </c>
      <c r="CI34">
        <v>3.8</v>
      </c>
      <c r="CJ34">
        <v>34</v>
      </c>
      <c r="CK34">
        <v>3.3</v>
      </c>
      <c r="CL34">
        <v>35.5</v>
      </c>
      <c r="CM34">
        <v>3.5</v>
      </c>
      <c r="CN34">
        <v>35.1</v>
      </c>
      <c r="CO34">
        <v>3.3</v>
      </c>
      <c r="CP34">
        <v>34.700000000000003</v>
      </c>
      <c r="CQ34">
        <v>3.5</v>
      </c>
      <c r="CR34">
        <v>37.5</v>
      </c>
      <c r="CS34">
        <v>3.4</v>
      </c>
      <c r="CT34">
        <v>39.1</v>
      </c>
      <c r="CU34">
        <v>3.5</v>
      </c>
      <c r="CV34">
        <v>36.9</v>
      </c>
      <c r="CW34">
        <v>3.4</v>
      </c>
      <c r="CX34">
        <v>38.1</v>
      </c>
      <c r="CY34">
        <v>3.8</v>
      </c>
      <c r="CZ34">
        <v>37</v>
      </c>
      <c r="DA34">
        <v>3.4</v>
      </c>
      <c r="DB34">
        <v>-3</v>
      </c>
      <c r="DC34">
        <v>13</v>
      </c>
      <c r="DD34">
        <v>39.4</v>
      </c>
      <c r="DE34">
        <v>5.8</v>
      </c>
      <c r="DF34">
        <v>37.200000000000003</v>
      </c>
      <c r="DG34">
        <v>3.2</v>
      </c>
      <c r="DH34">
        <v>37.6</v>
      </c>
      <c r="DI34">
        <v>3.4</v>
      </c>
      <c r="DJ34">
        <v>37.9</v>
      </c>
      <c r="DK34">
        <v>3.5</v>
      </c>
      <c r="DL34">
        <v>36.9</v>
      </c>
      <c r="DM34">
        <v>3.5</v>
      </c>
      <c r="DN34">
        <v>37.299999999999997</v>
      </c>
      <c r="DO34">
        <v>3.5</v>
      </c>
      <c r="DP34">
        <v>32.200000000000003</v>
      </c>
      <c r="DQ34">
        <v>9.1999999999999993</v>
      </c>
      <c r="DR34">
        <v>4.4799999999999999E-4</v>
      </c>
      <c r="DS34">
        <v>1.4E-5</v>
      </c>
      <c r="DT34">
        <v>7520</v>
      </c>
      <c r="DU34">
        <v>710</v>
      </c>
      <c r="DV34">
        <v>-530</v>
      </c>
      <c r="DW34">
        <v>710</v>
      </c>
      <c r="DX34">
        <v>-190</v>
      </c>
      <c r="DY34">
        <v>210</v>
      </c>
      <c r="DZ34">
        <v>3040</v>
      </c>
      <c r="EA34">
        <v>670</v>
      </c>
      <c r="EB34">
        <v>930</v>
      </c>
      <c r="EC34">
        <v>100</v>
      </c>
      <c r="ED34">
        <v>5120</v>
      </c>
      <c r="EE34">
        <v>510</v>
      </c>
      <c r="EF34">
        <v>6300</v>
      </c>
      <c r="EG34">
        <v>660</v>
      </c>
      <c r="EH34">
        <v>6990</v>
      </c>
      <c r="EI34">
        <v>750</v>
      </c>
      <c r="EJ34">
        <v>8340</v>
      </c>
      <c r="EK34">
        <v>800</v>
      </c>
      <c r="EL34">
        <v>1350</v>
      </c>
      <c r="EM34">
        <v>180</v>
      </c>
      <c r="EN34">
        <v>1280</v>
      </c>
      <c r="EO34">
        <v>130</v>
      </c>
      <c r="EP34">
        <v>4750</v>
      </c>
      <c r="EQ34">
        <v>460</v>
      </c>
      <c r="ER34">
        <v>1480</v>
      </c>
      <c r="ES34">
        <v>150</v>
      </c>
      <c r="ET34">
        <v>10410</v>
      </c>
      <c r="EU34">
        <v>980</v>
      </c>
      <c r="EV34">
        <v>2430</v>
      </c>
      <c r="EW34">
        <v>240</v>
      </c>
      <c r="EX34">
        <v>10870</v>
      </c>
      <c r="EY34">
        <v>970</v>
      </c>
      <c r="EZ34">
        <v>3800</v>
      </c>
      <c r="FA34">
        <v>340</v>
      </c>
      <c r="FB34" s="2">
        <v>11000</v>
      </c>
      <c r="FC34" s="2">
        <v>1000</v>
      </c>
      <c r="FD34">
        <v>2460</v>
      </c>
      <c r="FE34">
        <v>250</v>
      </c>
      <c r="FF34" s="2">
        <v>11200</v>
      </c>
      <c r="FG34" s="2">
        <v>1000</v>
      </c>
      <c r="FH34">
        <v>138</v>
      </c>
      <c r="FI34">
        <v>20</v>
      </c>
      <c r="FJ34">
        <v>2330</v>
      </c>
      <c r="FK34">
        <v>200</v>
      </c>
      <c r="FL34">
        <v>2130</v>
      </c>
      <c r="FM34">
        <v>190</v>
      </c>
      <c r="FN34">
        <v>5070</v>
      </c>
      <c r="FO34">
        <v>470</v>
      </c>
      <c r="FP34">
        <v>10180</v>
      </c>
      <c r="FQ34">
        <v>970</v>
      </c>
      <c r="FR34" s="2">
        <v>11700</v>
      </c>
      <c r="FS34" s="2">
        <v>1100</v>
      </c>
      <c r="FT34">
        <v>17.100000000000001</v>
      </c>
      <c r="FU34">
        <v>4.9000000000000004</v>
      </c>
      <c r="FV34" t="s">
        <v>459</v>
      </c>
    </row>
    <row r="35" spans="1:263" x14ac:dyDescent="0.25">
      <c r="A35" t="s">
        <v>531</v>
      </c>
      <c r="B35" t="s">
        <v>455</v>
      </c>
      <c r="C35" t="s">
        <v>532</v>
      </c>
      <c r="D35" t="s">
        <v>457</v>
      </c>
      <c r="E35" s="1">
        <v>0.29925891203703703</v>
      </c>
      <c r="F35">
        <v>42.56</v>
      </c>
      <c r="G35" t="s">
        <v>533</v>
      </c>
      <c r="H35" s="2">
        <v>352000</v>
      </c>
      <c r="I35" s="2">
        <v>12000</v>
      </c>
      <c r="J35" s="2">
        <v>108500</v>
      </c>
      <c r="K35" s="2">
        <v>1000</v>
      </c>
      <c r="L35">
        <v>28910</v>
      </c>
      <c r="M35">
        <v>230</v>
      </c>
      <c r="N35">
        <v>8580</v>
      </c>
      <c r="O35">
        <v>710</v>
      </c>
      <c r="P35">
        <v>80710</v>
      </c>
      <c r="Q35">
        <v>740</v>
      </c>
      <c r="R35">
        <v>1706</v>
      </c>
      <c r="S35">
        <v>97</v>
      </c>
      <c r="T35">
        <v>4810</v>
      </c>
      <c r="U35">
        <v>450</v>
      </c>
      <c r="V35">
        <v>6380</v>
      </c>
      <c r="W35">
        <v>660</v>
      </c>
      <c r="X35">
        <v>6910</v>
      </c>
      <c r="Y35">
        <v>680</v>
      </c>
      <c r="Z35">
        <v>8400</v>
      </c>
      <c r="AA35">
        <v>740</v>
      </c>
      <c r="AB35">
        <v>1370</v>
      </c>
      <c r="AC35">
        <v>170</v>
      </c>
      <c r="AD35">
        <v>1330</v>
      </c>
      <c r="AE35">
        <v>140</v>
      </c>
      <c r="AF35">
        <v>4710</v>
      </c>
      <c r="AG35">
        <v>440</v>
      </c>
      <c r="AH35">
        <v>1530</v>
      </c>
      <c r="AI35">
        <v>150</v>
      </c>
      <c r="AJ35">
        <v>10520</v>
      </c>
      <c r="AK35">
        <v>970</v>
      </c>
      <c r="AL35">
        <v>2490</v>
      </c>
      <c r="AM35">
        <v>230</v>
      </c>
      <c r="AN35" s="2">
        <v>10700</v>
      </c>
      <c r="AO35" s="2">
        <v>1000</v>
      </c>
      <c r="AP35">
        <v>3610</v>
      </c>
      <c r="AQ35">
        <v>330</v>
      </c>
      <c r="AR35" s="2">
        <v>10900</v>
      </c>
      <c r="AS35" s="2">
        <v>1000</v>
      </c>
      <c r="AT35">
        <v>2530</v>
      </c>
      <c r="AU35">
        <v>230</v>
      </c>
      <c r="AV35" s="2">
        <v>11100</v>
      </c>
      <c r="AW35" s="2">
        <v>1000</v>
      </c>
      <c r="AX35">
        <v>102</v>
      </c>
      <c r="AY35">
        <v>11</v>
      </c>
      <c r="AZ35">
        <v>169</v>
      </c>
      <c r="BA35">
        <v>20</v>
      </c>
      <c r="BB35">
        <v>2420</v>
      </c>
      <c r="BC35">
        <v>220</v>
      </c>
      <c r="BD35">
        <v>2160</v>
      </c>
      <c r="BE35">
        <v>190</v>
      </c>
      <c r="BF35">
        <v>5090</v>
      </c>
      <c r="BG35">
        <v>460</v>
      </c>
      <c r="BH35">
        <v>10340</v>
      </c>
      <c r="BI35">
        <v>930</v>
      </c>
      <c r="BJ35" s="2">
        <v>11600</v>
      </c>
      <c r="BK35" s="2">
        <v>1100</v>
      </c>
      <c r="BL35">
        <v>17.3</v>
      </c>
      <c r="BM35">
        <v>4.8</v>
      </c>
      <c r="BN35">
        <v>75</v>
      </c>
      <c r="BO35">
        <v>35</v>
      </c>
      <c r="BP35">
        <v>40</v>
      </c>
      <c r="BQ35">
        <v>250</v>
      </c>
      <c r="BR35" s="2">
        <v>83100</v>
      </c>
      <c r="BS35" s="2">
        <v>7800</v>
      </c>
      <c r="BT35">
        <v>37.299999999999997</v>
      </c>
      <c r="BU35">
        <v>8.6999999999999993</v>
      </c>
      <c r="BV35">
        <v>75.2</v>
      </c>
      <c r="BW35">
        <v>7.9</v>
      </c>
      <c r="BX35">
        <v>36</v>
      </c>
      <c r="BY35">
        <v>3.4</v>
      </c>
      <c r="BZ35">
        <v>35.799999999999997</v>
      </c>
      <c r="CA35">
        <v>3.7</v>
      </c>
      <c r="CB35">
        <v>37.700000000000003</v>
      </c>
      <c r="CC35">
        <v>3.7</v>
      </c>
      <c r="CD35">
        <v>36.5</v>
      </c>
      <c r="CE35">
        <v>3.2</v>
      </c>
      <c r="CF35">
        <v>34.700000000000003</v>
      </c>
      <c r="CG35">
        <v>4.3</v>
      </c>
      <c r="CH35">
        <v>38</v>
      </c>
      <c r="CI35">
        <v>4</v>
      </c>
      <c r="CJ35">
        <v>33.799999999999997</v>
      </c>
      <c r="CK35">
        <v>3.1</v>
      </c>
      <c r="CL35">
        <v>36.700000000000003</v>
      </c>
      <c r="CM35">
        <v>3.6</v>
      </c>
      <c r="CN35">
        <v>35.5</v>
      </c>
      <c r="CO35">
        <v>3.3</v>
      </c>
      <c r="CP35">
        <v>35.6</v>
      </c>
      <c r="CQ35">
        <v>3.4</v>
      </c>
      <c r="CR35">
        <v>37</v>
      </c>
      <c r="CS35">
        <v>3.4</v>
      </c>
      <c r="CT35">
        <v>37.200000000000003</v>
      </c>
      <c r="CU35">
        <v>3.4</v>
      </c>
      <c r="CV35">
        <v>36.6</v>
      </c>
      <c r="CW35">
        <v>3.5</v>
      </c>
      <c r="CX35">
        <v>39.299999999999997</v>
      </c>
      <c r="CY35">
        <v>3.5</v>
      </c>
      <c r="CZ35">
        <v>36.700000000000003</v>
      </c>
      <c r="DA35">
        <v>3.4</v>
      </c>
      <c r="DB35">
        <v>7</v>
      </c>
      <c r="DC35">
        <v>11</v>
      </c>
      <c r="DD35">
        <v>40.700000000000003</v>
      </c>
      <c r="DE35">
        <v>5.7</v>
      </c>
      <c r="DF35">
        <v>38.5</v>
      </c>
      <c r="DG35">
        <v>3.4</v>
      </c>
      <c r="DH35">
        <v>38.5</v>
      </c>
      <c r="DI35">
        <v>3.4</v>
      </c>
      <c r="DJ35">
        <v>38</v>
      </c>
      <c r="DK35">
        <v>3.4</v>
      </c>
      <c r="DL35">
        <v>37.6</v>
      </c>
      <c r="DM35">
        <v>3.4</v>
      </c>
      <c r="DN35">
        <v>37</v>
      </c>
      <c r="DO35">
        <v>3.4</v>
      </c>
      <c r="DP35">
        <v>38</v>
      </c>
      <c r="DQ35">
        <v>11</v>
      </c>
      <c r="DR35">
        <v>4.6500000000000003E-4</v>
      </c>
      <c r="DS35">
        <v>1.5999999999999999E-5</v>
      </c>
      <c r="DT35">
        <v>7620</v>
      </c>
      <c r="DU35">
        <v>710</v>
      </c>
      <c r="DV35" s="2">
        <v>-2000</v>
      </c>
      <c r="DW35" s="2">
        <v>1000</v>
      </c>
      <c r="DX35">
        <v>160</v>
      </c>
      <c r="DY35">
        <v>230</v>
      </c>
      <c r="DZ35">
        <v>3150</v>
      </c>
      <c r="EA35">
        <v>730</v>
      </c>
      <c r="EB35">
        <v>915</v>
      </c>
      <c r="EC35">
        <v>97</v>
      </c>
      <c r="ED35">
        <v>4810</v>
      </c>
      <c r="EE35">
        <v>450</v>
      </c>
      <c r="EF35">
        <v>6380</v>
      </c>
      <c r="EG35">
        <v>660</v>
      </c>
      <c r="EH35">
        <v>6910</v>
      </c>
      <c r="EI35">
        <v>680</v>
      </c>
      <c r="EJ35">
        <v>8400</v>
      </c>
      <c r="EK35">
        <v>740</v>
      </c>
      <c r="EL35">
        <v>1370</v>
      </c>
      <c r="EM35">
        <v>170</v>
      </c>
      <c r="EN35">
        <v>1330</v>
      </c>
      <c r="EO35">
        <v>140</v>
      </c>
      <c r="EP35">
        <v>4710</v>
      </c>
      <c r="EQ35">
        <v>440</v>
      </c>
      <c r="ER35">
        <v>1530</v>
      </c>
      <c r="ES35">
        <v>150</v>
      </c>
      <c r="ET35">
        <v>10520</v>
      </c>
      <c r="EU35">
        <v>970</v>
      </c>
      <c r="EV35">
        <v>2490</v>
      </c>
      <c r="EW35">
        <v>230</v>
      </c>
      <c r="EX35" s="2">
        <v>10700</v>
      </c>
      <c r="EY35" s="2">
        <v>1000</v>
      </c>
      <c r="EZ35">
        <v>3610</v>
      </c>
      <c r="FA35">
        <v>330</v>
      </c>
      <c r="FB35" s="2">
        <v>10900</v>
      </c>
      <c r="FC35" s="2">
        <v>1000</v>
      </c>
      <c r="FD35">
        <v>2530</v>
      </c>
      <c r="FE35">
        <v>230</v>
      </c>
      <c r="FF35" s="2">
        <v>11100</v>
      </c>
      <c r="FG35" s="2">
        <v>1000</v>
      </c>
      <c r="FH35">
        <v>142</v>
      </c>
      <c r="FI35">
        <v>20</v>
      </c>
      <c r="FJ35">
        <v>2410</v>
      </c>
      <c r="FK35">
        <v>220</v>
      </c>
      <c r="FL35">
        <v>2160</v>
      </c>
      <c r="FM35">
        <v>190</v>
      </c>
      <c r="FN35">
        <v>5090</v>
      </c>
      <c r="FO35">
        <v>460</v>
      </c>
      <c r="FP35">
        <v>10340</v>
      </c>
      <c r="FQ35">
        <v>930</v>
      </c>
      <c r="FR35" s="2">
        <v>11600</v>
      </c>
      <c r="FS35" s="2">
        <v>1100</v>
      </c>
      <c r="FT35">
        <v>17.3</v>
      </c>
      <c r="FU35">
        <v>4.8</v>
      </c>
      <c r="FV35" t="s">
        <v>459</v>
      </c>
    </row>
    <row r="36" spans="1:263" x14ac:dyDescent="0.25">
      <c r="A36" t="s">
        <v>534</v>
      </c>
      <c r="B36" t="s">
        <v>455</v>
      </c>
      <c r="C36" t="s">
        <v>535</v>
      </c>
      <c r="D36" t="s">
        <v>457</v>
      </c>
      <c r="E36" s="1">
        <v>0.31880775462962962</v>
      </c>
      <c r="F36">
        <v>42.585999999999999</v>
      </c>
      <c r="G36" t="s">
        <v>536</v>
      </c>
      <c r="H36" s="2">
        <v>336000</v>
      </c>
      <c r="I36" s="2">
        <v>11000</v>
      </c>
      <c r="J36">
        <v>90870</v>
      </c>
      <c r="K36">
        <v>870</v>
      </c>
      <c r="L36">
        <v>28890</v>
      </c>
      <c r="M36">
        <v>230</v>
      </c>
      <c r="N36">
        <v>8540</v>
      </c>
      <c r="O36">
        <v>610</v>
      </c>
      <c r="P36">
        <v>82610</v>
      </c>
      <c r="Q36">
        <v>590</v>
      </c>
      <c r="R36">
        <v>1628</v>
      </c>
      <c r="S36">
        <v>99</v>
      </c>
      <c r="T36">
        <v>4890</v>
      </c>
      <c r="U36">
        <v>480</v>
      </c>
      <c r="V36">
        <v>6240</v>
      </c>
      <c r="W36">
        <v>580</v>
      </c>
      <c r="X36">
        <v>7280</v>
      </c>
      <c r="Y36">
        <v>700</v>
      </c>
      <c r="Z36">
        <v>8590</v>
      </c>
      <c r="AA36">
        <v>770</v>
      </c>
      <c r="AB36">
        <v>1400</v>
      </c>
      <c r="AC36">
        <v>150</v>
      </c>
      <c r="AD36">
        <v>1290</v>
      </c>
      <c r="AE36">
        <v>130</v>
      </c>
      <c r="AF36">
        <v>4750</v>
      </c>
      <c r="AG36">
        <v>420</v>
      </c>
      <c r="AH36">
        <v>1430</v>
      </c>
      <c r="AI36">
        <v>130</v>
      </c>
      <c r="AJ36">
        <v>10110</v>
      </c>
      <c r="AK36">
        <v>850</v>
      </c>
      <c r="AL36">
        <v>2520</v>
      </c>
      <c r="AM36">
        <v>210</v>
      </c>
      <c r="AN36">
        <v>10520</v>
      </c>
      <c r="AO36">
        <v>870</v>
      </c>
      <c r="AP36">
        <v>3430</v>
      </c>
      <c r="AQ36">
        <v>300</v>
      </c>
      <c r="AR36">
        <v>11000</v>
      </c>
      <c r="AS36">
        <v>960</v>
      </c>
      <c r="AT36">
        <v>2500</v>
      </c>
      <c r="AU36">
        <v>210</v>
      </c>
      <c r="AV36">
        <v>10660</v>
      </c>
      <c r="AW36">
        <v>930</v>
      </c>
      <c r="AX36">
        <v>104</v>
      </c>
      <c r="AY36">
        <v>14</v>
      </c>
      <c r="AZ36">
        <v>161</v>
      </c>
      <c r="BA36">
        <v>19</v>
      </c>
      <c r="BB36">
        <v>2340</v>
      </c>
      <c r="BC36">
        <v>190</v>
      </c>
      <c r="BD36">
        <v>2170</v>
      </c>
      <c r="BE36">
        <v>180</v>
      </c>
      <c r="BF36">
        <v>4930</v>
      </c>
      <c r="BG36">
        <v>400</v>
      </c>
      <c r="BH36">
        <v>9760</v>
      </c>
      <c r="BI36">
        <v>780</v>
      </c>
      <c r="BJ36">
        <v>11740</v>
      </c>
      <c r="BK36">
        <v>970</v>
      </c>
      <c r="BL36">
        <v>20.100000000000001</v>
      </c>
      <c r="BM36">
        <v>4.8</v>
      </c>
      <c r="BN36">
        <v>48</v>
      </c>
      <c r="BO36">
        <v>63</v>
      </c>
      <c r="BP36">
        <v>210</v>
      </c>
      <c r="BQ36">
        <v>780</v>
      </c>
      <c r="BR36" s="2">
        <v>83200</v>
      </c>
      <c r="BS36" s="2">
        <v>6700</v>
      </c>
      <c r="BT36">
        <v>39.1</v>
      </c>
      <c r="BU36">
        <v>4.9000000000000004</v>
      </c>
      <c r="BV36">
        <v>78.099999999999994</v>
      </c>
      <c r="BW36">
        <v>8.1999999999999993</v>
      </c>
      <c r="BX36">
        <v>37.4</v>
      </c>
      <c r="BY36">
        <v>3.7</v>
      </c>
      <c r="BZ36">
        <v>35.700000000000003</v>
      </c>
      <c r="CA36">
        <v>3.3</v>
      </c>
      <c r="CB36">
        <v>40.4</v>
      </c>
      <c r="CC36">
        <v>3.9</v>
      </c>
      <c r="CD36">
        <v>37.299999999999997</v>
      </c>
      <c r="CE36">
        <v>3.4</v>
      </c>
      <c r="CF36">
        <v>34.299999999999997</v>
      </c>
      <c r="CG36">
        <v>3.8</v>
      </c>
      <c r="CH36">
        <v>37.700000000000003</v>
      </c>
      <c r="CI36">
        <v>3.7</v>
      </c>
      <c r="CJ36">
        <v>34.700000000000003</v>
      </c>
      <c r="CK36">
        <v>3</v>
      </c>
      <c r="CL36">
        <v>35.200000000000003</v>
      </c>
      <c r="CM36">
        <v>3.3</v>
      </c>
      <c r="CN36">
        <v>35</v>
      </c>
      <c r="CO36">
        <v>2.9</v>
      </c>
      <c r="CP36">
        <v>36.9</v>
      </c>
      <c r="CQ36">
        <v>3.1</v>
      </c>
      <c r="CR36">
        <v>37</v>
      </c>
      <c r="CS36">
        <v>3.1</v>
      </c>
      <c r="CT36">
        <v>36.5</v>
      </c>
      <c r="CU36">
        <v>3.2</v>
      </c>
      <c r="CV36">
        <v>37.700000000000003</v>
      </c>
      <c r="CW36">
        <v>3.3</v>
      </c>
      <c r="CX36">
        <v>39.5</v>
      </c>
      <c r="CY36">
        <v>3.4</v>
      </c>
      <c r="CZ36">
        <v>36.1</v>
      </c>
      <c r="DA36">
        <v>3.2</v>
      </c>
      <c r="DB36">
        <v>12</v>
      </c>
      <c r="DC36">
        <v>14</v>
      </c>
      <c r="DD36">
        <v>37.799999999999997</v>
      </c>
      <c r="DE36">
        <v>5.3</v>
      </c>
      <c r="DF36">
        <v>37.6</v>
      </c>
      <c r="DG36">
        <v>3.1</v>
      </c>
      <c r="DH36">
        <v>38.700000000000003</v>
      </c>
      <c r="DI36">
        <v>3.2</v>
      </c>
      <c r="DJ36">
        <v>37.299999999999997</v>
      </c>
      <c r="DK36">
        <v>3</v>
      </c>
      <c r="DL36">
        <v>36.299999999999997</v>
      </c>
      <c r="DM36">
        <v>2.9</v>
      </c>
      <c r="DN36">
        <v>37.799999999999997</v>
      </c>
      <c r="DO36">
        <v>3.1</v>
      </c>
      <c r="DP36">
        <v>37.9</v>
      </c>
      <c r="DQ36">
        <v>9</v>
      </c>
      <c r="DR36">
        <v>4.5600000000000003E-4</v>
      </c>
      <c r="DS36">
        <v>1.2999999999999999E-5</v>
      </c>
      <c r="DT36">
        <v>7620</v>
      </c>
      <c r="DU36">
        <v>610</v>
      </c>
      <c r="DV36">
        <v>710</v>
      </c>
      <c r="DW36">
        <v>870</v>
      </c>
      <c r="DX36">
        <v>40</v>
      </c>
      <c r="DY36">
        <v>220</v>
      </c>
      <c r="DZ36">
        <v>4640</v>
      </c>
      <c r="EA36">
        <v>590</v>
      </c>
      <c r="EB36">
        <v>939</v>
      </c>
      <c r="EC36">
        <v>98</v>
      </c>
      <c r="ED36">
        <v>4890</v>
      </c>
      <c r="EE36">
        <v>480</v>
      </c>
      <c r="EF36">
        <v>6240</v>
      </c>
      <c r="EG36">
        <v>580</v>
      </c>
      <c r="EH36">
        <v>7280</v>
      </c>
      <c r="EI36">
        <v>700</v>
      </c>
      <c r="EJ36">
        <v>8590</v>
      </c>
      <c r="EK36">
        <v>770</v>
      </c>
      <c r="EL36">
        <v>1400</v>
      </c>
      <c r="EM36">
        <v>150</v>
      </c>
      <c r="EN36">
        <v>1290</v>
      </c>
      <c r="EO36">
        <v>130</v>
      </c>
      <c r="EP36">
        <v>4750</v>
      </c>
      <c r="EQ36">
        <v>420</v>
      </c>
      <c r="ER36">
        <v>1430</v>
      </c>
      <c r="ES36">
        <v>130</v>
      </c>
      <c r="ET36">
        <v>10110</v>
      </c>
      <c r="EU36">
        <v>850</v>
      </c>
      <c r="EV36">
        <v>2520</v>
      </c>
      <c r="EW36">
        <v>210</v>
      </c>
      <c r="EX36">
        <v>10520</v>
      </c>
      <c r="EY36">
        <v>870</v>
      </c>
      <c r="EZ36">
        <v>3430</v>
      </c>
      <c r="FA36">
        <v>300</v>
      </c>
      <c r="FB36">
        <v>11000</v>
      </c>
      <c r="FC36">
        <v>960</v>
      </c>
      <c r="FD36">
        <v>2500</v>
      </c>
      <c r="FE36">
        <v>210</v>
      </c>
      <c r="FF36">
        <v>10660</v>
      </c>
      <c r="FG36">
        <v>930</v>
      </c>
      <c r="FH36">
        <v>137</v>
      </c>
      <c r="FI36">
        <v>19</v>
      </c>
      <c r="FJ36">
        <v>2320</v>
      </c>
      <c r="FK36">
        <v>190</v>
      </c>
      <c r="FL36">
        <v>2170</v>
      </c>
      <c r="FM36">
        <v>180</v>
      </c>
      <c r="FN36">
        <v>4930</v>
      </c>
      <c r="FO36">
        <v>400</v>
      </c>
      <c r="FP36">
        <v>9760</v>
      </c>
      <c r="FQ36">
        <v>780</v>
      </c>
      <c r="FR36">
        <v>11740</v>
      </c>
      <c r="FS36">
        <v>970</v>
      </c>
      <c r="FT36">
        <v>20.100000000000001</v>
      </c>
      <c r="FU36">
        <v>4.8</v>
      </c>
      <c r="FV36" t="s">
        <v>459</v>
      </c>
    </row>
    <row r="37" spans="1:263" x14ac:dyDescent="0.25">
      <c r="A37" t="s">
        <v>537</v>
      </c>
      <c r="B37" t="s">
        <v>455</v>
      </c>
      <c r="C37" t="s">
        <v>538</v>
      </c>
      <c r="D37" t="s">
        <v>457</v>
      </c>
      <c r="E37" s="1">
        <v>0.3203199074074074</v>
      </c>
      <c r="F37">
        <v>42.759</v>
      </c>
      <c r="G37" t="s">
        <v>539</v>
      </c>
      <c r="H37" s="2">
        <v>336000</v>
      </c>
      <c r="I37" s="2">
        <v>12000</v>
      </c>
      <c r="J37">
        <v>90870</v>
      </c>
      <c r="K37">
        <v>710</v>
      </c>
      <c r="L37">
        <v>30100</v>
      </c>
      <c r="M37">
        <v>180</v>
      </c>
      <c r="N37">
        <v>8550</v>
      </c>
      <c r="O37">
        <v>670</v>
      </c>
      <c r="P37">
        <v>80760</v>
      </c>
      <c r="Q37">
        <v>640</v>
      </c>
      <c r="R37">
        <v>1646</v>
      </c>
      <c r="S37">
        <v>91</v>
      </c>
      <c r="T37">
        <v>4950</v>
      </c>
      <c r="U37">
        <v>450</v>
      </c>
      <c r="V37">
        <v>6220</v>
      </c>
      <c r="W37">
        <v>620</v>
      </c>
      <c r="X37">
        <v>6680</v>
      </c>
      <c r="Y37">
        <v>630</v>
      </c>
      <c r="Z37">
        <v>8420</v>
      </c>
      <c r="AA37">
        <v>800</v>
      </c>
      <c r="AB37">
        <v>1500</v>
      </c>
      <c r="AC37">
        <v>170</v>
      </c>
      <c r="AD37">
        <v>1290</v>
      </c>
      <c r="AE37">
        <v>140</v>
      </c>
      <c r="AF37">
        <v>4930</v>
      </c>
      <c r="AG37">
        <v>460</v>
      </c>
      <c r="AH37">
        <v>1500</v>
      </c>
      <c r="AI37">
        <v>140</v>
      </c>
      <c r="AJ37">
        <v>10140</v>
      </c>
      <c r="AK37">
        <v>860</v>
      </c>
      <c r="AL37">
        <v>2390</v>
      </c>
      <c r="AM37">
        <v>220</v>
      </c>
      <c r="AN37">
        <v>10690</v>
      </c>
      <c r="AO37">
        <v>930</v>
      </c>
      <c r="AP37">
        <v>3600</v>
      </c>
      <c r="AQ37">
        <v>330</v>
      </c>
      <c r="AR37">
        <v>11090</v>
      </c>
      <c r="AS37">
        <v>950</v>
      </c>
      <c r="AT37">
        <v>2500</v>
      </c>
      <c r="AU37">
        <v>230</v>
      </c>
      <c r="AV37">
        <v>11090</v>
      </c>
      <c r="AW37">
        <v>980</v>
      </c>
      <c r="AX37">
        <v>102</v>
      </c>
      <c r="AY37">
        <v>13</v>
      </c>
      <c r="AZ37">
        <v>163</v>
      </c>
      <c r="BA37">
        <v>17</v>
      </c>
      <c r="BB37">
        <v>2370</v>
      </c>
      <c r="BC37">
        <v>200</v>
      </c>
      <c r="BD37">
        <v>2170</v>
      </c>
      <c r="BE37">
        <v>170</v>
      </c>
      <c r="BF37">
        <v>4980</v>
      </c>
      <c r="BG37">
        <v>410</v>
      </c>
      <c r="BH37">
        <v>10310</v>
      </c>
      <c r="BI37">
        <v>910</v>
      </c>
      <c r="BJ37">
        <v>11400</v>
      </c>
      <c r="BK37">
        <v>980</v>
      </c>
      <c r="BL37">
        <v>15.3</v>
      </c>
      <c r="BM37">
        <v>4.7</v>
      </c>
      <c r="BN37">
        <v>56</v>
      </c>
      <c r="BO37">
        <v>24</v>
      </c>
      <c r="BP37">
        <v>130</v>
      </c>
      <c r="BQ37">
        <v>400</v>
      </c>
      <c r="BR37" s="2">
        <v>83400</v>
      </c>
      <c r="BS37" s="2">
        <v>7300</v>
      </c>
      <c r="BT37">
        <v>36.1</v>
      </c>
      <c r="BU37">
        <v>8</v>
      </c>
      <c r="BV37">
        <v>80.099999999999994</v>
      </c>
      <c r="BW37">
        <v>7.6</v>
      </c>
      <c r="BX37">
        <v>37.799999999999997</v>
      </c>
      <c r="BY37">
        <v>3.4</v>
      </c>
      <c r="BZ37">
        <v>35.700000000000003</v>
      </c>
      <c r="CA37">
        <v>3.6</v>
      </c>
      <c r="CB37">
        <v>37.1</v>
      </c>
      <c r="CC37">
        <v>3.5</v>
      </c>
      <c r="CD37">
        <v>36.6</v>
      </c>
      <c r="CE37">
        <v>3.5</v>
      </c>
      <c r="CF37">
        <v>36.700000000000003</v>
      </c>
      <c r="CG37">
        <v>4.2</v>
      </c>
      <c r="CH37">
        <v>37.700000000000003</v>
      </c>
      <c r="CI37">
        <v>4</v>
      </c>
      <c r="CJ37">
        <v>36</v>
      </c>
      <c r="CK37">
        <v>3.4</v>
      </c>
      <c r="CL37">
        <v>36.799999999999997</v>
      </c>
      <c r="CM37">
        <v>3.4</v>
      </c>
      <c r="CN37">
        <v>35.200000000000003</v>
      </c>
      <c r="CO37">
        <v>3</v>
      </c>
      <c r="CP37">
        <v>35.1</v>
      </c>
      <c r="CQ37">
        <v>3.3</v>
      </c>
      <c r="CR37">
        <v>37.700000000000003</v>
      </c>
      <c r="CS37">
        <v>3.3</v>
      </c>
      <c r="CT37">
        <v>38.200000000000003</v>
      </c>
      <c r="CU37">
        <v>3.5</v>
      </c>
      <c r="CV37">
        <v>38</v>
      </c>
      <c r="CW37">
        <v>3.3</v>
      </c>
      <c r="CX37">
        <v>39.6</v>
      </c>
      <c r="CY37">
        <v>3.6</v>
      </c>
      <c r="CZ37">
        <v>37.700000000000003</v>
      </c>
      <c r="DA37">
        <v>3.3</v>
      </c>
      <c r="DB37">
        <v>0</v>
      </c>
      <c r="DC37">
        <v>13</v>
      </c>
      <c r="DD37">
        <v>38.299999999999997</v>
      </c>
      <c r="DE37">
        <v>4.8</v>
      </c>
      <c r="DF37">
        <v>38.1</v>
      </c>
      <c r="DG37">
        <v>3.3</v>
      </c>
      <c r="DH37">
        <v>38.9</v>
      </c>
      <c r="DI37">
        <v>3.1</v>
      </c>
      <c r="DJ37">
        <v>37.700000000000003</v>
      </c>
      <c r="DK37">
        <v>3.1</v>
      </c>
      <c r="DL37">
        <v>38.4</v>
      </c>
      <c r="DM37">
        <v>3.4</v>
      </c>
      <c r="DN37">
        <v>36.700000000000003</v>
      </c>
      <c r="DO37">
        <v>3.2</v>
      </c>
      <c r="DP37">
        <v>36</v>
      </c>
      <c r="DQ37">
        <v>11</v>
      </c>
      <c r="DR37">
        <v>4.4000000000000002E-4</v>
      </c>
      <c r="DS37">
        <v>1.4E-5</v>
      </c>
      <c r="DT37">
        <v>7640</v>
      </c>
      <c r="DU37">
        <v>670</v>
      </c>
      <c r="DV37">
        <v>1520</v>
      </c>
      <c r="DW37">
        <v>710</v>
      </c>
      <c r="DX37">
        <v>60</v>
      </c>
      <c r="DY37">
        <v>180</v>
      </c>
      <c r="DZ37">
        <v>2880</v>
      </c>
      <c r="EA37">
        <v>640</v>
      </c>
      <c r="EB37">
        <v>962</v>
      </c>
      <c r="EC37">
        <v>91</v>
      </c>
      <c r="ED37">
        <v>4950</v>
      </c>
      <c r="EE37">
        <v>450</v>
      </c>
      <c r="EF37">
        <v>6220</v>
      </c>
      <c r="EG37">
        <v>620</v>
      </c>
      <c r="EH37">
        <v>6680</v>
      </c>
      <c r="EI37">
        <v>630</v>
      </c>
      <c r="EJ37">
        <v>8420</v>
      </c>
      <c r="EK37">
        <v>800</v>
      </c>
      <c r="EL37">
        <v>1500</v>
      </c>
      <c r="EM37">
        <v>170</v>
      </c>
      <c r="EN37">
        <v>1290</v>
      </c>
      <c r="EO37">
        <v>140</v>
      </c>
      <c r="EP37">
        <v>4930</v>
      </c>
      <c r="EQ37">
        <v>460</v>
      </c>
      <c r="ER37">
        <v>1500</v>
      </c>
      <c r="ES37">
        <v>140</v>
      </c>
      <c r="ET37">
        <v>10140</v>
      </c>
      <c r="EU37">
        <v>860</v>
      </c>
      <c r="EV37">
        <v>2390</v>
      </c>
      <c r="EW37">
        <v>220</v>
      </c>
      <c r="EX37">
        <v>10690</v>
      </c>
      <c r="EY37">
        <v>930</v>
      </c>
      <c r="EZ37">
        <v>3600</v>
      </c>
      <c r="FA37">
        <v>330</v>
      </c>
      <c r="FB37">
        <v>11090</v>
      </c>
      <c r="FC37">
        <v>950</v>
      </c>
      <c r="FD37">
        <v>2500</v>
      </c>
      <c r="FE37">
        <v>230</v>
      </c>
      <c r="FF37">
        <v>11090</v>
      </c>
      <c r="FG37">
        <v>980</v>
      </c>
      <c r="FH37">
        <v>139</v>
      </c>
      <c r="FI37">
        <v>17</v>
      </c>
      <c r="FJ37">
        <v>2360</v>
      </c>
      <c r="FK37">
        <v>200</v>
      </c>
      <c r="FL37">
        <v>2170</v>
      </c>
      <c r="FM37">
        <v>170</v>
      </c>
      <c r="FN37">
        <v>4980</v>
      </c>
      <c r="FO37">
        <v>410</v>
      </c>
      <c r="FP37">
        <v>10310</v>
      </c>
      <c r="FQ37">
        <v>910</v>
      </c>
      <c r="FR37">
        <v>11400</v>
      </c>
      <c r="FS37">
        <v>980</v>
      </c>
      <c r="FT37">
        <v>15.3</v>
      </c>
      <c r="FU37">
        <v>4.7</v>
      </c>
      <c r="FV37" t="s">
        <v>459</v>
      </c>
    </row>
    <row r="38" spans="1:263" x14ac:dyDescent="0.25">
      <c r="A38" t="s">
        <v>540</v>
      </c>
      <c r="B38" t="s">
        <v>455</v>
      </c>
      <c r="C38" t="s">
        <v>541</v>
      </c>
      <c r="D38" t="s">
        <v>457</v>
      </c>
      <c r="E38" s="1">
        <v>0.33313750000000003</v>
      </c>
      <c r="F38">
        <v>42.567</v>
      </c>
      <c r="G38" t="s">
        <v>542</v>
      </c>
      <c r="H38" s="2">
        <v>323000</v>
      </c>
      <c r="I38" s="2">
        <v>12000</v>
      </c>
      <c r="J38">
        <v>80340</v>
      </c>
      <c r="K38">
        <v>830</v>
      </c>
      <c r="L38">
        <v>25230</v>
      </c>
      <c r="M38">
        <v>190</v>
      </c>
      <c r="N38">
        <v>8810</v>
      </c>
      <c r="O38">
        <v>700</v>
      </c>
      <c r="P38">
        <v>82070</v>
      </c>
      <c r="Q38">
        <v>660</v>
      </c>
      <c r="R38">
        <v>1618</v>
      </c>
      <c r="S38">
        <v>93</v>
      </c>
      <c r="T38">
        <v>5220</v>
      </c>
      <c r="U38">
        <v>490</v>
      </c>
      <c r="V38">
        <v>6160</v>
      </c>
      <c r="W38">
        <v>590</v>
      </c>
      <c r="X38">
        <v>7060</v>
      </c>
      <c r="Y38">
        <v>660</v>
      </c>
      <c r="Z38">
        <v>8920</v>
      </c>
      <c r="AA38">
        <v>840</v>
      </c>
      <c r="AB38">
        <v>1570</v>
      </c>
      <c r="AC38">
        <v>180</v>
      </c>
      <c r="AD38">
        <v>1310</v>
      </c>
      <c r="AE38">
        <v>150</v>
      </c>
      <c r="AF38">
        <v>4960</v>
      </c>
      <c r="AG38">
        <v>480</v>
      </c>
      <c r="AH38">
        <v>1480</v>
      </c>
      <c r="AI38">
        <v>150</v>
      </c>
      <c r="AJ38">
        <v>10170</v>
      </c>
      <c r="AK38">
        <v>910</v>
      </c>
      <c r="AL38">
        <v>2470</v>
      </c>
      <c r="AM38">
        <v>240</v>
      </c>
      <c r="AN38">
        <v>10890</v>
      </c>
      <c r="AO38">
        <v>940</v>
      </c>
      <c r="AP38">
        <v>3670</v>
      </c>
      <c r="AQ38">
        <v>320</v>
      </c>
      <c r="AR38">
        <v>11240</v>
      </c>
      <c r="AS38">
        <v>950</v>
      </c>
      <c r="AT38">
        <v>2400</v>
      </c>
      <c r="AU38">
        <v>240</v>
      </c>
      <c r="AV38">
        <v>10880</v>
      </c>
      <c r="AW38">
        <v>920</v>
      </c>
      <c r="AX38">
        <v>86</v>
      </c>
      <c r="AY38">
        <v>11</v>
      </c>
      <c r="AZ38">
        <v>161</v>
      </c>
      <c r="BA38">
        <v>19</v>
      </c>
      <c r="BB38">
        <v>2380</v>
      </c>
      <c r="BC38">
        <v>190</v>
      </c>
      <c r="BD38">
        <v>2140</v>
      </c>
      <c r="BE38">
        <v>190</v>
      </c>
      <c r="BF38">
        <v>5110</v>
      </c>
      <c r="BG38">
        <v>450</v>
      </c>
      <c r="BH38">
        <v>10040</v>
      </c>
      <c r="BI38">
        <v>870</v>
      </c>
      <c r="BJ38">
        <v>11590</v>
      </c>
      <c r="BK38">
        <v>990</v>
      </c>
      <c r="BL38">
        <v>18.2</v>
      </c>
      <c r="BM38">
        <v>5</v>
      </c>
      <c r="BN38">
        <v>53</v>
      </c>
      <c r="BO38">
        <v>61</v>
      </c>
      <c r="BP38">
        <v>-100</v>
      </c>
      <c r="BQ38">
        <v>2300</v>
      </c>
      <c r="BR38" s="2">
        <v>86200</v>
      </c>
      <c r="BS38" s="2">
        <v>7600</v>
      </c>
      <c r="BT38">
        <v>40.799999999999997</v>
      </c>
      <c r="BU38">
        <v>7.7</v>
      </c>
      <c r="BV38">
        <v>80.8</v>
      </c>
      <c r="BW38">
        <v>7.8</v>
      </c>
      <c r="BX38">
        <v>39.5</v>
      </c>
      <c r="BY38">
        <v>3.7</v>
      </c>
      <c r="BZ38">
        <v>35.799999999999997</v>
      </c>
      <c r="CA38">
        <v>3.4</v>
      </c>
      <c r="CB38">
        <v>39.6</v>
      </c>
      <c r="CC38">
        <v>3.7</v>
      </c>
      <c r="CD38">
        <v>38.700000000000003</v>
      </c>
      <c r="CE38">
        <v>3.7</v>
      </c>
      <c r="CF38">
        <v>37.5</v>
      </c>
      <c r="CG38">
        <v>4.4000000000000004</v>
      </c>
      <c r="CH38">
        <v>37.799999999999997</v>
      </c>
      <c r="CI38">
        <v>4.2</v>
      </c>
      <c r="CJ38">
        <v>36.700000000000003</v>
      </c>
      <c r="CK38">
        <v>3.6</v>
      </c>
      <c r="CL38">
        <v>36.799999999999997</v>
      </c>
      <c r="CM38">
        <v>3.7</v>
      </c>
      <c r="CN38">
        <v>35.799999999999997</v>
      </c>
      <c r="CO38">
        <v>3.2</v>
      </c>
      <c r="CP38">
        <v>36.9</v>
      </c>
      <c r="CQ38">
        <v>3.7</v>
      </c>
      <c r="CR38">
        <v>38.9</v>
      </c>
      <c r="CS38">
        <v>3.4</v>
      </c>
      <c r="CT38">
        <v>38.1</v>
      </c>
      <c r="CU38">
        <v>3.4</v>
      </c>
      <c r="CV38">
        <v>39</v>
      </c>
      <c r="CW38">
        <v>3.3</v>
      </c>
      <c r="CX38">
        <v>38.299999999999997</v>
      </c>
      <c r="CY38">
        <v>3.8</v>
      </c>
      <c r="CZ38">
        <v>37.700000000000003</v>
      </c>
      <c r="DA38">
        <v>3.2</v>
      </c>
      <c r="DB38">
        <v>8</v>
      </c>
      <c r="DC38">
        <v>11</v>
      </c>
      <c r="DD38">
        <v>37.5</v>
      </c>
      <c r="DE38">
        <v>5.2</v>
      </c>
      <c r="DF38">
        <v>38.6</v>
      </c>
      <c r="DG38">
        <v>3.1</v>
      </c>
      <c r="DH38">
        <v>38.5</v>
      </c>
      <c r="DI38">
        <v>3.4</v>
      </c>
      <c r="DJ38">
        <v>38.9</v>
      </c>
      <c r="DK38">
        <v>3.4</v>
      </c>
      <c r="DL38">
        <v>38</v>
      </c>
      <c r="DM38">
        <v>3.3</v>
      </c>
      <c r="DN38">
        <v>37.5</v>
      </c>
      <c r="DO38">
        <v>3.2</v>
      </c>
      <c r="DP38">
        <v>38</v>
      </c>
      <c r="DQ38">
        <v>10</v>
      </c>
      <c r="DR38">
        <v>4.4700000000000002E-4</v>
      </c>
      <c r="DS38">
        <v>1.4E-5</v>
      </c>
      <c r="DT38">
        <v>7890</v>
      </c>
      <c r="DU38">
        <v>700</v>
      </c>
      <c r="DV38">
        <v>-730</v>
      </c>
      <c r="DW38">
        <v>840</v>
      </c>
      <c r="DX38">
        <v>-70</v>
      </c>
      <c r="DY38">
        <v>180</v>
      </c>
      <c r="DZ38">
        <v>3500</v>
      </c>
      <c r="EA38">
        <v>660</v>
      </c>
      <c r="EB38">
        <v>962</v>
      </c>
      <c r="EC38">
        <v>93</v>
      </c>
      <c r="ED38">
        <v>5220</v>
      </c>
      <c r="EE38">
        <v>490</v>
      </c>
      <c r="EF38">
        <v>6160</v>
      </c>
      <c r="EG38">
        <v>590</v>
      </c>
      <c r="EH38">
        <v>7060</v>
      </c>
      <c r="EI38">
        <v>660</v>
      </c>
      <c r="EJ38">
        <v>8920</v>
      </c>
      <c r="EK38">
        <v>840</v>
      </c>
      <c r="EL38">
        <v>1570</v>
      </c>
      <c r="EM38">
        <v>180</v>
      </c>
      <c r="EN38">
        <v>1310</v>
      </c>
      <c r="EO38">
        <v>150</v>
      </c>
      <c r="EP38">
        <v>4960</v>
      </c>
      <c r="EQ38">
        <v>480</v>
      </c>
      <c r="ER38">
        <v>1480</v>
      </c>
      <c r="ES38">
        <v>150</v>
      </c>
      <c r="ET38">
        <v>10170</v>
      </c>
      <c r="EU38">
        <v>910</v>
      </c>
      <c r="EV38">
        <v>2470</v>
      </c>
      <c r="EW38">
        <v>240</v>
      </c>
      <c r="EX38">
        <v>10890</v>
      </c>
      <c r="EY38">
        <v>940</v>
      </c>
      <c r="EZ38">
        <v>3670</v>
      </c>
      <c r="FA38">
        <v>320</v>
      </c>
      <c r="FB38">
        <v>11240</v>
      </c>
      <c r="FC38">
        <v>950</v>
      </c>
      <c r="FD38">
        <v>2400</v>
      </c>
      <c r="FE38">
        <v>240</v>
      </c>
      <c r="FF38">
        <v>10880</v>
      </c>
      <c r="FG38">
        <v>920</v>
      </c>
      <c r="FH38">
        <v>139</v>
      </c>
      <c r="FI38">
        <v>19</v>
      </c>
      <c r="FJ38">
        <v>2370</v>
      </c>
      <c r="FK38">
        <v>190</v>
      </c>
      <c r="FL38">
        <v>2140</v>
      </c>
      <c r="FM38">
        <v>190</v>
      </c>
      <c r="FN38">
        <v>5110</v>
      </c>
      <c r="FO38">
        <v>450</v>
      </c>
      <c r="FP38">
        <v>10030</v>
      </c>
      <c r="FQ38">
        <v>870</v>
      </c>
      <c r="FR38">
        <v>11580</v>
      </c>
      <c r="FS38">
        <v>990</v>
      </c>
      <c r="FT38">
        <v>18.2</v>
      </c>
      <c r="FU38">
        <v>5</v>
      </c>
      <c r="FV38" t="s">
        <v>459</v>
      </c>
    </row>
    <row r="39" spans="1:263" x14ac:dyDescent="0.25">
      <c r="A39" t="s">
        <v>543</v>
      </c>
      <c r="B39" t="s">
        <v>455</v>
      </c>
      <c r="C39" t="s">
        <v>544</v>
      </c>
      <c r="D39" t="s">
        <v>457</v>
      </c>
      <c r="E39" s="1">
        <v>0.33389409722222219</v>
      </c>
      <c r="F39">
        <v>42.545000000000002</v>
      </c>
      <c r="G39" t="s">
        <v>545</v>
      </c>
      <c r="H39" s="2">
        <v>316000</v>
      </c>
      <c r="I39" s="2">
        <v>11000</v>
      </c>
      <c r="J39">
        <v>78890</v>
      </c>
      <c r="K39">
        <v>740</v>
      </c>
      <c r="L39">
        <v>24460</v>
      </c>
      <c r="M39">
        <v>210</v>
      </c>
      <c r="N39">
        <v>8590</v>
      </c>
      <c r="O39">
        <v>660</v>
      </c>
      <c r="P39">
        <v>81940</v>
      </c>
      <c r="Q39">
        <v>640</v>
      </c>
      <c r="R39">
        <v>1525</v>
      </c>
      <c r="S39">
        <v>98</v>
      </c>
      <c r="T39">
        <v>4960</v>
      </c>
      <c r="U39">
        <v>480</v>
      </c>
      <c r="V39">
        <v>6010</v>
      </c>
      <c r="W39">
        <v>580</v>
      </c>
      <c r="X39">
        <v>6710</v>
      </c>
      <c r="Y39">
        <v>650</v>
      </c>
      <c r="Z39">
        <v>8510</v>
      </c>
      <c r="AA39">
        <v>780</v>
      </c>
      <c r="AB39">
        <v>1410</v>
      </c>
      <c r="AC39">
        <v>150</v>
      </c>
      <c r="AD39">
        <v>1270</v>
      </c>
      <c r="AE39">
        <v>120</v>
      </c>
      <c r="AF39">
        <v>4620</v>
      </c>
      <c r="AG39">
        <v>410</v>
      </c>
      <c r="AH39">
        <v>1470</v>
      </c>
      <c r="AI39">
        <v>150</v>
      </c>
      <c r="AJ39">
        <v>10300</v>
      </c>
      <c r="AK39">
        <v>890</v>
      </c>
      <c r="AL39">
        <v>2340</v>
      </c>
      <c r="AM39">
        <v>220</v>
      </c>
      <c r="AN39">
        <v>10570</v>
      </c>
      <c r="AO39">
        <v>940</v>
      </c>
      <c r="AP39">
        <v>3690</v>
      </c>
      <c r="AQ39">
        <v>330</v>
      </c>
      <c r="AR39">
        <v>10750</v>
      </c>
      <c r="AS39">
        <v>890</v>
      </c>
      <c r="AT39">
        <v>2540</v>
      </c>
      <c r="AU39">
        <v>230</v>
      </c>
      <c r="AV39">
        <v>10460</v>
      </c>
      <c r="AW39">
        <v>900</v>
      </c>
      <c r="AX39">
        <v>91</v>
      </c>
      <c r="AY39">
        <v>11</v>
      </c>
      <c r="AZ39">
        <v>172</v>
      </c>
      <c r="BA39">
        <v>18</v>
      </c>
      <c r="BB39">
        <v>2410</v>
      </c>
      <c r="BC39">
        <v>210</v>
      </c>
      <c r="BD39">
        <v>2180</v>
      </c>
      <c r="BE39">
        <v>200</v>
      </c>
      <c r="BF39">
        <v>5160</v>
      </c>
      <c r="BG39">
        <v>450</v>
      </c>
      <c r="BH39">
        <v>9950</v>
      </c>
      <c r="BI39">
        <v>890</v>
      </c>
      <c r="BJ39">
        <v>11460</v>
      </c>
      <c r="BK39">
        <v>940</v>
      </c>
      <c r="BL39">
        <v>17.600000000000001</v>
      </c>
      <c r="BM39">
        <v>5.3</v>
      </c>
      <c r="BN39">
        <v>53</v>
      </c>
      <c r="BO39">
        <v>52</v>
      </c>
      <c r="BP39">
        <v>190</v>
      </c>
      <c r="BQ39">
        <v>390</v>
      </c>
      <c r="BR39" s="2">
        <v>84100</v>
      </c>
      <c r="BS39" s="2">
        <v>7200</v>
      </c>
      <c r="BT39">
        <v>32.1</v>
      </c>
      <c r="BU39">
        <v>6.5</v>
      </c>
      <c r="BV39">
        <v>73.099999999999994</v>
      </c>
      <c r="BW39">
        <v>8.3000000000000007</v>
      </c>
      <c r="BX39">
        <v>37.5</v>
      </c>
      <c r="BY39">
        <v>3.6</v>
      </c>
      <c r="BZ39">
        <v>35</v>
      </c>
      <c r="CA39">
        <v>3.4</v>
      </c>
      <c r="CB39">
        <v>37.700000000000003</v>
      </c>
      <c r="CC39">
        <v>3.7</v>
      </c>
      <c r="CD39">
        <v>36.9</v>
      </c>
      <c r="CE39">
        <v>3.4</v>
      </c>
      <c r="CF39">
        <v>33.9</v>
      </c>
      <c r="CG39">
        <v>3.7</v>
      </c>
      <c r="CH39">
        <v>36.5</v>
      </c>
      <c r="CI39">
        <v>3.5</v>
      </c>
      <c r="CJ39">
        <v>34.200000000000003</v>
      </c>
      <c r="CK39">
        <v>3</v>
      </c>
      <c r="CL39">
        <v>36.6</v>
      </c>
      <c r="CM39">
        <v>3.6</v>
      </c>
      <c r="CN39">
        <v>36.4</v>
      </c>
      <c r="CO39">
        <v>3.1</v>
      </c>
      <c r="CP39">
        <v>34.9</v>
      </c>
      <c r="CQ39">
        <v>3.2</v>
      </c>
      <c r="CR39">
        <v>37.799999999999997</v>
      </c>
      <c r="CS39">
        <v>3.4</v>
      </c>
      <c r="CT39">
        <v>38.200000000000003</v>
      </c>
      <c r="CU39">
        <v>3.5</v>
      </c>
      <c r="CV39">
        <v>37.299999999999997</v>
      </c>
      <c r="CW39">
        <v>3.1</v>
      </c>
      <c r="CX39">
        <v>40.6</v>
      </c>
      <c r="CY39">
        <v>3.7</v>
      </c>
      <c r="CZ39">
        <v>36.299999999999997</v>
      </c>
      <c r="DA39">
        <v>3.1</v>
      </c>
      <c r="DB39">
        <v>6</v>
      </c>
      <c r="DC39">
        <v>11</v>
      </c>
      <c r="DD39">
        <v>40.4</v>
      </c>
      <c r="DE39">
        <v>4.8</v>
      </c>
      <c r="DF39">
        <v>39</v>
      </c>
      <c r="DG39">
        <v>3.4</v>
      </c>
      <c r="DH39">
        <v>39.299999999999997</v>
      </c>
      <c r="DI39">
        <v>3.6</v>
      </c>
      <c r="DJ39">
        <v>39.200000000000003</v>
      </c>
      <c r="DK39">
        <v>3.4</v>
      </c>
      <c r="DL39">
        <v>37.700000000000003</v>
      </c>
      <c r="DM39">
        <v>3.4</v>
      </c>
      <c r="DN39">
        <v>37.1</v>
      </c>
      <c r="DO39">
        <v>3</v>
      </c>
      <c r="DP39">
        <v>37</v>
      </c>
      <c r="DQ39">
        <v>11</v>
      </c>
      <c r="DR39">
        <v>4.4099999999999999E-4</v>
      </c>
      <c r="DS39">
        <v>1.5E-5</v>
      </c>
      <c r="DT39">
        <v>7710</v>
      </c>
      <c r="DU39">
        <v>660</v>
      </c>
      <c r="DV39">
        <v>-740</v>
      </c>
      <c r="DW39">
        <v>740</v>
      </c>
      <c r="DX39">
        <v>130</v>
      </c>
      <c r="DY39">
        <v>210</v>
      </c>
      <c r="DZ39">
        <v>3220</v>
      </c>
      <c r="EA39">
        <v>640</v>
      </c>
      <c r="EB39">
        <v>871</v>
      </c>
      <c r="EC39">
        <v>98</v>
      </c>
      <c r="ED39">
        <v>4960</v>
      </c>
      <c r="EE39">
        <v>480</v>
      </c>
      <c r="EF39">
        <v>6010</v>
      </c>
      <c r="EG39">
        <v>580</v>
      </c>
      <c r="EH39">
        <v>6710</v>
      </c>
      <c r="EI39">
        <v>650</v>
      </c>
      <c r="EJ39">
        <v>8510</v>
      </c>
      <c r="EK39">
        <v>780</v>
      </c>
      <c r="EL39">
        <v>1410</v>
      </c>
      <c r="EM39">
        <v>150</v>
      </c>
      <c r="EN39">
        <v>1270</v>
      </c>
      <c r="EO39">
        <v>120</v>
      </c>
      <c r="EP39">
        <v>4620</v>
      </c>
      <c r="EQ39">
        <v>410</v>
      </c>
      <c r="ER39">
        <v>1470</v>
      </c>
      <c r="ES39">
        <v>150</v>
      </c>
      <c r="ET39">
        <v>10300</v>
      </c>
      <c r="EU39">
        <v>890</v>
      </c>
      <c r="EV39">
        <v>2340</v>
      </c>
      <c r="EW39">
        <v>220</v>
      </c>
      <c r="EX39">
        <v>10570</v>
      </c>
      <c r="EY39">
        <v>940</v>
      </c>
      <c r="EZ39">
        <v>3690</v>
      </c>
      <c r="FA39">
        <v>330</v>
      </c>
      <c r="FB39">
        <v>10750</v>
      </c>
      <c r="FC39">
        <v>890</v>
      </c>
      <c r="FD39">
        <v>2540</v>
      </c>
      <c r="FE39">
        <v>230</v>
      </c>
      <c r="FF39">
        <v>10460</v>
      </c>
      <c r="FG39">
        <v>900</v>
      </c>
      <c r="FH39">
        <v>150</v>
      </c>
      <c r="FI39">
        <v>18</v>
      </c>
      <c r="FJ39">
        <v>2390</v>
      </c>
      <c r="FK39">
        <v>210</v>
      </c>
      <c r="FL39">
        <v>2180</v>
      </c>
      <c r="FM39">
        <v>200</v>
      </c>
      <c r="FN39">
        <v>5160</v>
      </c>
      <c r="FO39">
        <v>450</v>
      </c>
      <c r="FP39">
        <v>9950</v>
      </c>
      <c r="FQ39">
        <v>890</v>
      </c>
      <c r="FR39">
        <v>11460</v>
      </c>
      <c r="FS39">
        <v>940</v>
      </c>
      <c r="FT39">
        <v>17.600000000000001</v>
      </c>
      <c r="FU39">
        <v>5.3</v>
      </c>
      <c r="FV39" t="s">
        <v>459</v>
      </c>
    </row>
    <row r="40" spans="1:263" x14ac:dyDescent="0.25">
      <c r="A40" t="s">
        <v>546</v>
      </c>
      <c r="B40" t="s">
        <v>455</v>
      </c>
      <c r="C40" t="s">
        <v>547</v>
      </c>
      <c r="D40" t="s">
        <v>457</v>
      </c>
      <c r="E40" s="1">
        <v>0.33464884259259259</v>
      </c>
      <c r="F40">
        <v>42.765999999999998</v>
      </c>
      <c r="G40" t="s">
        <v>548</v>
      </c>
      <c r="H40" s="2">
        <v>321000</v>
      </c>
      <c r="I40" s="2">
        <v>12000</v>
      </c>
      <c r="J40">
        <v>79120</v>
      </c>
      <c r="K40">
        <v>720</v>
      </c>
      <c r="L40">
        <v>23960</v>
      </c>
      <c r="M40">
        <v>190</v>
      </c>
      <c r="N40">
        <v>8970</v>
      </c>
      <c r="O40">
        <v>760</v>
      </c>
      <c r="P40">
        <v>83240</v>
      </c>
      <c r="Q40">
        <v>690</v>
      </c>
      <c r="R40">
        <v>1610</v>
      </c>
      <c r="S40">
        <v>100</v>
      </c>
      <c r="T40">
        <v>5040</v>
      </c>
      <c r="U40">
        <v>450</v>
      </c>
      <c r="V40">
        <v>6370</v>
      </c>
      <c r="W40">
        <v>650</v>
      </c>
      <c r="X40">
        <v>6990</v>
      </c>
      <c r="Y40">
        <v>700</v>
      </c>
      <c r="Z40">
        <v>8450</v>
      </c>
      <c r="AA40">
        <v>780</v>
      </c>
      <c r="AB40">
        <v>1580</v>
      </c>
      <c r="AC40">
        <v>170</v>
      </c>
      <c r="AD40">
        <v>1440</v>
      </c>
      <c r="AE40">
        <v>150</v>
      </c>
      <c r="AF40">
        <v>4630</v>
      </c>
      <c r="AG40">
        <v>480</v>
      </c>
      <c r="AH40">
        <v>1520</v>
      </c>
      <c r="AI40">
        <v>150</v>
      </c>
      <c r="AJ40">
        <v>10540</v>
      </c>
      <c r="AK40">
        <v>920</v>
      </c>
      <c r="AL40">
        <v>2430</v>
      </c>
      <c r="AM40">
        <v>220</v>
      </c>
      <c r="AN40">
        <v>10690</v>
      </c>
      <c r="AO40">
        <v>920</v>
      </c>
      <c r="AP40">
        <v>3740</v>
      </c>
      <c r="AQ40">
        <v>340</v>
      </c>
      <c r="AR40" s="2">
        <v>11000</v>
      </c>
      <c r="AS40" s="2">
        <v>1000</v>
      </c>
      <c r="AT40">
        <v>2400</v>
      </c>
      <c r="AU40">
        <v>220</v>
      </c>
      <c r="AV40">
        <v>10660</v>
      </c>
      <c r="AW40">
        <v>910</v>
      </c>
      <c r="AX40">
        <v>101</v>
      </c>
      <c r="AY40">
        <v>10</v>
      </c>
      <c r="AZ40">
        <v>164</v>
      </c>
      <c r="BA40">
        <v>18</v>
      </c>
      <c r="BB40">
        <v>2410</v>
      </c>
      <c r="BC40">
        <v>200</v>
      </c>
      <c r="BD40">
        <v>2100</v>
      </c>
      <c r="BE40">
        <v>190</v>
      </c>
      <c r="BF40">
        <v>5190</v>
      </c>
      <c r="BG40">
        <v>450</v>
      </c>
      <c r="BH40">
        <v>10110</v>
      </c>
      <c r="BI40">
        <v>940</v>
      </c>
      <c r="BJ40" s="2">
        <v>11700</v>
      </c>
      <c r="BK40" s="2">
        <v>1000</v>
      </c>
      <c r="BL40">
        <v>16.7</v>
      </c>
      <c r="BM40">
        <v>4.8</v>
      </c>
      <c r="BN40">
        <v>48</v>
      </c>
      <c r="BO40">
        <v>55</v>
      </c>
      <c r="BP40">
        <v>200</v>
      </c>
      <c r="BQ40">
        <v>2800</v>
      </c>
      <c r="BR40" s="2">
        <v>88500</v>
      </c>
      <c r="BS40" s="2">
        <v>8300</v>
      </c>
      <c r="BT40">
        <v>40.4</v>
      </c>
      <c r="BU40">
        <v>6.5</v>
      </c>
      <c r="BV40">
        <v>80.3</v>
      </c>
      <c r="BW40">
        <v>8.6999999999999993</v>
      </c>
      <c r="BX40">
        <v>38.1</v>
      </c>
      <c r="BY40">
        <v>3.4</v>
      </c>
      <c r="BZ40">
        <v>37.1</v>
      </c>
      <c r="CA40">
        <v>3.8</v>
      </c>
      <c r="CB40">
        <v>39.299999999999997</v>
      </c>
      <c r="CC40">
        <v>3.9</v>
      </c>
      <c r="CD40">
        <v>36.700000000000003</v>
      </c>
      <c r="CE40">
        <v>3.4</v>
      </c>
      <c r="CF40">
        <v>37.9</v>
      </c>
      <c r="CG40">
        <v>4</v>
      </c>
      <c r="CH40">
        <v>41.5</v>
      </c>
      <c r="CI40">
        <v>4.3</v>
      </c>
      <c r="CJ40">
        <v>34.299999999999997</v>
      </c>
      <c r="CK40">
        <v>3.6</v>
      </c>
      <c r="CL40">
        <v>37.9</v>
      </c>
      <c r="CM40">
        <v>3.8</v>
      </c>
      <c r="CN40">
        <v>37.200000000000003</v>
      </c>
      <c r="CO40">
        <v>3.3</v>
      </c>
      <c r="CP40">
        <v>36.4</v>
      </c>
      <c r="CQ40">
        <v>3.3</v>
      </c>
      <c r="CR40">
        <v>38.299999999999997</v>
      </c>
      <c r="CS40">
        <v>3.3</v>
      </c>
      <c r="CT40">
        <v>38.700000000000003</v>
      </c>
      <c r="CU40">
        <v>3.5</v>
      </c>
      <c r="CV40">
        <v>38.200000000000003</v>
      </c>
      <c r="CW40">
        <v>3.5</v>
      </c>
      <c r="CX40">
        <v>38.4</v>
      </c>
      <c r="CY40">
        <v>3.6</v>
      </c>
      <c r="CZ40">
        <v>37</v>
      </c>
      <c r="DA40">
        <v>3.2</v>
      </c>
      <c r="DB40">
        <v>12</v>
      </c>
      <c r="DC40">
        <v>10</v>
      </c>
      <c r="DD40">
        <v>38.1</v>
      </c>
      <c r="DE40">
        <v>4.9000000000000004</v>
      </c>
      <c r="DF40">
        <v>39.1</v>
      </c>
      <c r="DG40">
        <v>3.3</v>
      </c>
      <c r="DH40">
        <v>37.9</v>
      </c>
      <c r="DI40">
        <v>3.4</v>
      </c>
      <c r="DJ40">
        <v>39.4</v>
      </c>
      <c r="DK40">
        <v>3.4</v>
      </c>
      <c r="DL40">
        <v>38.4</v>
      </c>
      <c r="DM40">
        <v>3.6</v>
      </c>
      <c r="DN40">
        <v>38</v>
      </c>
      <c r="DO40">
        <v>3.4</v>
      </c>
      <c r="DP40">
        <v>37</v>
      </c>
      <c r="DQ40">
        <v>11</v>
      </c>
      <c r="DR40">
        <v>4.3899999999999999E-4</v>
      </c>
      <c r="DS40">
        <v>1.5999999999999999E-5</v>
      </c>
      <c r="DT40">
        <v>8110</v>
      </c>
      <c r="DU40">
        <v>760</v>
      </c>
      <c r="DV40">
        <v>-640</v>
      </c>
      <c r="DW40">
        <v>740</v>
      </c>
      <c r="DX40">
        <v>-60</v>
      </c>
      <c r="DY40">
        <v>190</v>
      </c>
      <c r="DZ40">
        <v>4360</v>
      </c>
      <c r="EA40">
        <v>690</v>
      </c>
      <c r="EB40">
        <v>960</v>
      </c>
      <c r="EC40">
        <v>100</v>
      </c>
      <c r="ED40">
        <v>5040</v>
      </c>
      <c r="EE40">
        <v>450</v>
      </c>
      <c r="EF40">
        <v>6370</v>
      </c>
      <c r="EG40">
        <v>650</v>
      </c>
      <c r="EH40">
        <v>6990</v>
      </c>
      <c r="EI40">
        <v>700</v>
      </c>
      <c r="EJ40">
        <v>8450</v>
      </c>
      <c r="EK40">
        <v>780</v>
      </c>
      <c r="EL40">
        <v>1580</v>
      </c>
      <c r="EM40">
        <v>170</v>
      </c>
      <c r="EN40">
        <v>1440</v>
      </c>
      <c r="EO40">
        <v>150</v>
      </c>
      <c r="EP40">
        <v>4630</v>
      </c>
      <c r="EQ40">
        <v>480</v>
      </c>
      <c r="ER40">
        <v>1520</v>
      </c>
      <c r="ES40">
        <v>150</v>
      </c>
      <c r="ET40">
        <v>10540</v>
      </c>
      <c r="EU40">
        <v>920</v>
      </c>
      <c r="EV40">
        <v>2430</v>
      </c>
      <c r="EW40">
        <v>220</v>
      </c>
      <c r="EX40">
        <v>10690</v>
      </c>
      <c r="EY40">
        <v>920</v>
      </c>
      <c r="EZ40">
        <v>3740</v>
      </c>
      <c r="FA40">
        <v>340</v>
      </c>
      <c r="FB40" s="2">
        <v>11000</v>
      </c>
      <c r="FC40" s="2">
        <v>1000</v>
      </c>
      <c r="FD40">
        <v>2400</v>
      </c>
      <c r="FE40">
        <v>220</v>
      </c>
      <c r="FF40">
        <v>10660</v>
      </c>
      <c r="FG40">
        <v>910</v>
      </c>
      <c r="FH40">
        <v>141</v>
      </c>
      <c r="FI40">
        <v>18</v>
      </c>
      <c r="FJ40">
        <v>2400</v>
      </c>
      <c r="FK40">
        <v>200</v>
      </c>
      <c r="FL40">
        <v>2100</v>
      </c>
      <c r="FM40">
        <v>190</v>
      </c>
      <c r="FN40">
        <v>5190</v>
      </c>
      <c r="FO40">
        <v>450</v>
      </c>
      <c r="FP40">
        <v>10110</v>
      </c>
      <c r="FQ40">
        <v>940</v>
      </c>
      <c r="FR40" s="2">
        <v>11700</v>
      </c>
      <c r="FS40" s="2">
        <v>1000</v>
      </c>
      <c r="FT40">
        <v>16.7</v>
      </c>
      <c r="FU40">
        <v>4.8</v>
      </c>
      <c r="FV40" t="s">
        <v>459</v>
      </c>
    </row>
    <row r="42" spans="1:263" x14ac:dyDescent="0.25">
      <c r="A42" t="s">
        <v>549</v>
      </c>
      <c r="B42" t="s">
        <v>455</v>
      </c>
      <c r="C42" t="s">
        <v>550</v>
      </c>
      <c r="D42" t="s">
        <v>457</v>
      </c>
      <c r="E42" s="1">
        <v>0.30710787037037041</v>
      </c>
      <c r="F42">
        <v>38.607999999999997</v>
      </c>
      <c r="G42" t="s">
        <v>551</v>
      </c>
      <c r="H42" s="2">
        <v>5060000</v>
      </c>
      <c r="I42" s="2">
        <v>150000</v>
      </c>
      <c r="J42" s="2">
        <v>1230000</v>
      </c>
      <c r="K42" s="2">
        <v>33000</v>
      </c>
      <c r="L42">
        <v>27870</v>
      </c>
      <c r="M42">
        <v>220</v>
      </c>
      <c r="N42" s="2">
        <v>76900</v>
      </c>
      <c r="O42" s="2">
        <v>2700</v>
      </c>
      <c r="P42" s="2">
        <v>1115000</v>
      </c>
      <c r="Q42" s="2">
        <v>42000</v>
      </c>
      <c r="R42">
        <v>19310</v>
      </c>
      <c r="S42">
        <v>790</v>
      </c>
      <c r="T42" s="2">
        <v>475000</v>
      </c>
      <c r="U42" s="2">
        <v>15000</v>
      </c>
      <c r="V42" s="2">
        <v>476000</v>
      </c>
      <c r="W42" s="2">
        <v>17000</v>
      </c>
      <c r="X42" s="2">
        <v>1050000</v>
      </c>
      <c r="Y42" s="2">
        <v>38000</v>
      </c>
      <c r="Z42" s="2">
        <v>157500</v>
      </c>
      <c r="AA42" s="2">
        <v>5700</v>
      </c>
      <c r="AB42" s="2">
        <v>106400</v>
      </c>
      <c r="AC42" s="2">
        <v>4100</v>
      </c>
      <c r="AD42" s="2">
        <v>39000</v>
      </c>
      <c r="AE42" s="2">
        <v>1300</v>
      </c>
      <c r="AF42">
        <v>9890</v>
      </c>
      <c r="AG42">
        <v>330</v>
      </c>
      <c r="AH42" s="2">
        <v>46500</v>
      </c>
      <c r="AI42" s="2">
        <v>1400</v>
      </c>
      <c r="AJ42" s="2">
        <v>50000</v>
      </c>
      <c r="AK42" s="2">
        <v>1400</v>
      </c>
      <c r="AL42" s="2">
        <v>58200</v>
      </c>
      <c r="AM42" s="2">
        <v>1700</v>
      </c>
      <c r="AN42" s="2">
        <v>32400</v>
      </c>
      <c r="AO42" s="2">
        <v>1000</v>
      </c>
      <c r="AP42">
        <v>22520</v>
      </c>
      <c r="AQ42">
        <v>750</v>
      </c>
      <c r="AR42">
        <v>6960</v>
      </c>
      <c r="AS42">
        <v>310</v>
      </c>
      <c r="AT42">
        <v>6370</v>
      </c>
      <c r="AU42">
        <v>270</v>
      </c>
      <c r="AV42">
        <v>2880</v>
      </c>
      <c r="AW42">
        <v>140</v>
      </c>
      <c r="AX42">
        <v>114</v>
      </c>
      <c r="AY42">
        <v>14</v>
      </c>
      <c r="AZ42">
        <v>251</v>
      </c>
      <c r="BA42">
        <v>24</v>
      </c>
      <c r="BB42">
        <v>4220</v>
      </c>
      <c r="BC42">
        <v>160</v>
      </c>
      <c r="BD42">
        <v>3390</v>
      </c>
      <c r="BE42">
        <v>130</v>
      </c>
      <c r="BF42">
        <v>8820</v>
      </c>
      <c r="BG42">
        <v>280</v>
      </c>
      <c r="BH42" s="2">
        <v>21000</v>
      </c>
      <c r="BI42" s="2">
        <v>1800</v>
      </c>
      <c r="BJ42">
        <v>5940</v>
      </c>
      <c r="BK42">
        <v>550</v>
      </c>
      <c r="BL42">
        <v>44.6</v>
      </c>
      <c r="BM42">
        <v>9.3000000000000007</v>
      </c>
      <c r="BN42">
        <v>-12820</v>
      </c>
      <c r="BO42">
        <v>370</v>
      </c>
      <c r="BP42">
        <v>14</v>
      </c>
      <c r="BQ42">
        <v>21</v>
      </c>
      <c r="BR42" s="2">
        <v>829000</v>
      </c>
      <c r="BS42" s="2">
        <v>29000</v>
      </c>
      <c r="BT42">
        <v>6440</v>
      </c>
      <c r="BU42">
        <v>270</v>
      </c>
      <c r="BV42">
        <v>1533</v>
      </c>
      <c r="BW42">
        <v>65</v>
      </c>
      <c r="BX42">
        <v>3610</v>
      </c>
      <c r="BY42">
        <v>110</v>
      </c>
      <c r="BZ42">
        <v>2690</v>
      </c>
      <c r="CA42">
        <v>97</v>
      </c>
      <c r="CB42">
        <v>5770</v>
      </c>
      <c r="CC42">
        <v>210</v>
      </c>
      <c r="CD42">
        <v>685</v>
      </c>
      <c r="CE42">
        <v>25</v>
      </c>
      <c r="CF42">
        <v>2660</v>
      </c>
      <c r="CG42">
        <v>100</v>
      </c>
      <c r="CH42">
        <v>1131</v>
      </c>
      <c r="CI42">
        <v>37</v>
      </c>
      <c r="CJ42">
        <v>71.400000000000006</v>
      </c>
      <c r="CK42">
        <v>2.4</v>
      </c>
      <c r="CL42">
        <v>1128</v>
      </c>
      <c r="CM42">
        <v>33</v>
      </c>
      <c r="CN42">
        <v>170.4</v>
      </c>
      <c r="CO42">
        <v>4.9000000000000004</v>
      </c>
      <c r="CP42">
        <v>840</v>
      </c>
      <c r="CQ42">
        <v>25</v>
      </c>
      <c r="CR42">
        <v>112.7</v>
      </c>
      <c r="CS42">
        <v>3.5</v>
      </c>
      <c r="CT42">
        <v>236.3</v>
      </c>
      <c r="CU42">
        <v>7.8</v>
      </c>
      <c r="CV42">
        <v>23.6</v>
      </c>
      <c r="CW42">
        <v>1</v>
      </c>
      <c r="CX42">
        <v>99.5</v>
      </c>
      <c r="CY42">
        <v>4.2</v>
      </c>
      <c r="CZ42">
        <v>9.58</v>
      </c>
      <c r="DA42">
        <v>0.48</v>
      </c>
      <c r="DB42">
        <v>14</v>
      </c>
      <c r="DC42">
        <v>14</v>
      </c>
      <c r="DD42">
        <v>63.5</v>
      </c>
      <c r="DE42">
        <v>6.8</v>
      </c>
      <c r="DF42">
        <v>67.7</v>
      </c>
      <c r="DG42">
        <v>2.5</v>
      </c>
      <c r="DH42">
        <v>60.2</v>
      </c>
      <c r="DI42">
        <v>2.4</v>
      </c>
      <c r="DJ42">
        <v>66.3</v>
      </c>
      <c r="DK42">
        <v>2.1</v>
      </c>
      <c r="DL42">
        <v>77</v>
      </c>
      <c r="DM42">
        <v>6.6</v>
      </c>
      <c r="DN42">
        <v>19</v>
      </c>
      <c r="DO42">
        <v>1.8</v>
      </c>
      <c r="DP42">
        <v>117</v>
      </c>
      <c r="DQ42">
        <v>25</v>
      </c>
      <c r="DR42">
        <v>2.19E-5</v>
      </c>
      <c r="DS42">
        <v>1.3E-6</v>
      </c>
      <c r="DT42" s="2">
        <v>75900</v>
      </c>
      <c r="DU42" s="2">
        <v>2700</v>
      </c>
      <c r="DV42" s="2">
        <v>1128000</v>
      </c>
      <c r="DW42" s="2">
        <v>33000</v>
      </c>
      <c r="DX42">
        <v>150</v>
      </c>
      <c r="DY42">
        <v>220</v>
      </c>
      <c r="DZ42" s="2">
        <v>1039000</v>
      </c>
      <c r="EA42" s="2">
        <v>42000</v>
      </c>
      <c r="EB42">
        <v>18560</v>
      </c>
      <c r="EC42">
        <v>790</v>
      </c>
      <c r="ED42" s="2">
        <v>475000</v>
      </c>
      <c r="EE42" s="2">
        <v>15000</v>
      </c>
      <c r="EF42" s="2">
        <v>476000</v>
      </c>
      <c r="EG42" s="2">
        <v>17000</v>
      </c>
      <c r="EH42" s="2">
        <v>1050000</v>
      </c>
      <c r="EI42" s="2">
        <v>38000</v>
      </c>
      <c r="EJ42" s="2">
        <v>157500</v>
      </c>
      <c r="EK42" s="2">
        <v>5700</v>
      </c>
      <c r="EL42" s="2">
        <v>106400</v>
      </c>
      <c r="EM42" s="2">
        <v>4100</v>
      </c>
      <c r="EN42" s="2">
        <v>39000</v>
      </c>
      <c r="EO42" s="2">
        <v>1300</v>
      </c>
      <c r="EP42">
        <v>9890</v>
      </c>
      <c r="EQ42">
        <v>330</v>
      </c>
      <c r="ER42" s="2">
        <v>46500</v>
      </c>
      <c r="ES42" s="2">
        <v>1400</v>
      </c>
      <c r="ET42" s="2">
        <v>49900</v>
      </c>
      <c r="EU42" s="2">
        <v>1400</v>
      </c>
      <c r="EV42" s="2">
        <v>58200</v>
      </c>
      <c r="EW42" s="2">
        <v>1700</v>
      </c>
      <c r="EX42" s="2">
        <v>32400</v>
      </c>
      <c r="EY42" s="2">
        <v>1000</v>
      </c>
      <c r="EZ42">
        <v>22520</v>
      </c>
      <c r="FA42">
        <v>750</v>
      </c>
      <c r="FB42">
        <v>6960</v>
      </c>
      <c r="FC42">
        <v>310</v>
      </c>
      <c r="FD42">
        <v>6370</v>
      </c>
      <c r="FE42">
        <v>270</v>
      </c>
      <c r="FF42">
        <v>2880</v>
      </c>
      <c r="FG42">
        <v>140</v>
      </c>
      <c r="FH42">
        <v>225</v>
      </c>
      <c r="FI42">
        <v>24</v>
      </c>
      <c r="FJ42">
        <v>4220</v>
      </c>
      <c r="FK42">
        <v>160</v>
      </c>
      <c r="FL42">
        <v>3380</v>
      </c>
      <c r="FM42">
        <v>130</v>
      </c>
      <c r="FN42">
        <v>8820</v>
      </c>
      <c r="FO42">
        <v>280</v>
      </c>
      <c r="FP42" s="2">
        <v>21000</v>
      </c>
      <c r="FQ42" s="2">
        <v>1800</v>
      </c>
      <c r="FR42">
        <v>5940</v>
      </c>
      <c r="FS42">
        <v>550</v>
      </c>
      <c r="FT42">
        <v>44.6</v>
      </c>
      <c r="FU42">
        <v>9.3000000000000007</v>
      </c>
      <c r="FV42" t="s">
        <v>459</v>
      </c>
      <c r="FW42">
        <v>0</v>
      </c>
      <c r="FX42">
        <v>1.2407999999999999</v>
      </c>
      <c r="FY42">
        <v>2.3382999999999998</v>
      </c>
      <c r="FZ42">
        <v>763.36</v>
      </c>
      <c r="GA42">
        <v>0.54517000000000004</v>
      </c>
      <c r="GB42">
        <v>3.3401000000000001</v>
      </c>
      <c r="GC42">
        <v>1.4864999999999999</v>
      </c>
      <c r="GD42">
        <v>4.2206999999999999</v>
      </c>
      <c r="GE42">
        <v>4.4137000000000004</v>
      </c>
      <c r="GF42">
        <v>0.51071999999999995</v>
      </c>
      <c r="GG42">
        <v>1.835</v>
      </c>
      <c r="GH42">
        <v>0.55942999999999998</v>
      </c>
      <c r="GI42">
        <v>0.13167999999999999</v>
      </c>
      <c r="GJ42">
        <v>0.34959000000000001</v>
      </c>
      <c r="GK42">
        <v>7.8529000000000002E-2</v>
      </c>
      <c r="GL42">
        <v>0.50758999999999999</v>
      </c>
      <c r="GM42">
        <v>3.7182E-2</v>
      </c>
      <c r="GN42">
        <v>8.1133999999999998E-2</v>
      </c>
      <c r="GO42">
        <v>4.3366000000000002E-2</v>
      </c>
      <c r="GP42">
        <v>0.1208</v>
      </c>
      <c r="GQ42">
        <v>4.2598999999999998E-2</v>
      </c>
      <c r="GR42">
        <v>425.99</v>
      </c>
      <c r="GS42">
        <v>3.0514999999999999</v>
      </c>
      <c r="GT42">
        <v>6.8334000000000006E-2</v>
      </c>
      <c r="GU42">
        <v>9.1000999999999999E-2</v>
      </c>
      <c r="GV42">
        <v>0.16075</v>
      </c>
      <c r="GW42">
        <v>0.37995000000000001</v>
      </c>
      <c r="GX42">
        <v>2.3646E-2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</row>
    <row r="43" spans="1:263" x14ac:dyDescent="0.25">
      <c r="A43" t="s">
        <v>552</v>
      </c>
      <c r="B43" t="s">
        <v>455</v>
      </c>
      <c r="C43" t="s">
        <v>553</v>
      </c>
      <c r="D43" t="s">
        <v>457</v>
      </c>
      <c r="E43" s="1">
        <v>0.3082537037037037</v>
      </c>
      <c r="F43">
        <v>35.156999999999996</v>
      </c>
      <c r="G43" t="s">
        <v>554</v>
      </c>
      <c r="H43" s="2">
        <v>4043000</v>
      </c>
      <c r="I43" s="2">
        <v>75000</v>
      </c>
      <c r="J43" s="2">
        <v>1246000</v>
      </c>
      <c r="K43" s="2">
        <v>30000</v>
      </c>
      <c r="L43">
        <v>28480</v>
      </c>
      <c r="M43">
        <v>220</v>
      </c>
      <c r="N43" s="2">
        <v>78100</v>
      </c>
      <c r="O43" s="2">
        <v>2500</v>
      </c>
      <c r="P43" s="2">
        <v>1042000</v>
      </c>
      <c r="Q43" s="2">
        <v>22000</v>
      </c>
      <c r="R43">
        <v>12470</v>
      </c>
      <c r="S43">
        <v>280</v>
      </c>
      <c r="T43" s="2">
        <v>448000</v>
      </c>
      <c r="U43" s="2">
        <v>11000</v>
      </c>
      <c r="V43" s="2">
        <v>212900</v>
      </c>
      <c r="W43" s="2">
        <v>4700</v>
      </c>
      <c r="X43" s="2">
        <v>530000</v>
      </c>
      <c r="Y43" s="2">
        <v>11000</v>
      </c>
      <c r="Z43" s="2">
        <v>87800</v>
      </c>
      <c r="AA43" s="2">
        <v>2100</v>
      </c>
      <c r="AB43" s="2">
        <v>66000</v>
      </c>
      <c r="AC43" s="2">
        <v>1500</v>
      </c>
      <c r="AD43">
        <v>26670</v>
      </c>
      <c r="AE43">
        <v>690</v>
      </c>
      <c r="AF43">
        <v>6140</v>
      </c>
      <c r="AG43">
        <v>220</v>
      </c>
      <c r="AH43">
        <v>38890</v>
      </c>
      <c r="AI43">
        <v>940</v>
      </c>
      <c r="AJ43" s="2">
        <v>47500</v>
      </c>
      <c r="AK43" s="2">
        <v>1000</v>
      </c>
      <c r="AL43" s="2">
        <v>55700</v>
      </c>
      <c r="AM43" s="2">
        <v>1300</v>
      </c>
      <c r="AN43">
        <v>30600</v>
      </c>
      <c r="AO43">
        <v>920</v>
      </c>
      <c r="AP43">
        <v>19600</v>
      </c>
      <c r="AQ43">
        <v>530</v>
      </c>
      <c r="AR43">
        <v>5700</v>
      </c>
      <c r="AS43">
        <v>240</v>
      </c>
      <c r="AT43">
        <v>4930</v>
      </c>
      <c r="AU43">
        <v>190</v>
      </c>
      <c r="AV43">
        <v>2170</v>
      </c>
      <c r="AW43">
        <v>120</v>
      </c>
      <c r="AX43">
        <v>109</v>
      </c>
      <c r="AY43">
        <v>14</v>
      </c>
      <c r="AZ43">
        <v>235</v>
      </c>
      <c r="BA43">
        <v>23</v>
      </c>
      <c r="BB43">
        <v>3861</v>
      </c>
      <c r="BC43">
        <v>85</v>
      </c>
      <c r="BD43">
        <v>3106</v>
      </c>
      <c r="BE43">
        <v>98</v>
      </c>
      <c r="BF43">
        <v>7680</v>
      </c>
      <c r="BG43">
        <v>230</v>
      </c>
      <c r="BH43">
        <v>15340</v>
      </c>
      <c r="BI43">
        <v>280</v>
      </c>
      <c r="BJ43">
        <v>6090</v>
      </c>
      <c r="BK43">
        <v>140</v>
      </c>
      <c r="BL43">
        <v>24.2</v>
      </c>
      <c r="BM43">
        <v>6</v>
      </c>
      <c r="BN43">
        <v>-13550</v>
      </c>
      <c r="BO43">
        <v>340</v>
      </c>
      <c r="BP43">
        <v>-1</v>
      </c>
      <c r="BQ43">
        <v>23</v>
      </c>
      <c r="BR43" s="2">
        <v>842000</v>
      </c>
      <c r="BS43" s="2">
        <v>27000</v>
      </c>
      <c r="BT43">
        <v>5600</v>
      </c>
      <c r="BU43">
        <v>130</v>
      </c>
      <c r="BV43">
        <v>970</v>
      </c>
      <c r="BW43">
        <v>23</v>
      </c>
      <c r="BX43">
        <v>3408</v>
      </c>
      <c r="BY43">
        <v>87</v>
      </c>
      <c r="BZ43">
        <v>1205</v>
      </c>
      <c r="CA43">
        <v>26</v>
      </c>
      <c r="CB43">
        <v>2918</v>
      </c>
      <c r="CC43">
        <v>62</v>
      </c>
      <c r="CD43">
        <v>381.8</v>
      </c>
      <c r="CE43">
        <v>9.1999999999999993</v>
      </c>
      <c r="CF43">
        <v>1645</v>
      </c>
      <c r="CG43">
        <v>37</v>
      </c>
      <c r="CH43">
        <v>775</v>
      </c>
      <c r="CI43">
        <v>20</v>
      </c>
      <c r="CJ43">
        <v>44.4</v>
      </c>
      <c r="CK43">
        <v>1.6</v>
      </c>
      <c r="CL43">
        <v>944</v>
      </c>
      <c r="CM43">
        <v>23</v>
      </c>
      <c r="CN43">
        <v>162.30000000000001</v>
      </c>
      <c r="CO43">
        <v>3.4</v>
      </c>
      <c r="CP43">
        <v>805</v>
      </c>
      <c r="CQ43">
        <v>19</v>
      </c>
      <c r="CR43">
        <v>106.5</v>
      </c>
      <c r="CS43">
        <v>3.2</v>
      </c>
      <c r="CT43">
        <v>206.2</v>
      </c>
      <c r="CU43">
        <v>5.6</v>
      </c>
      <c r="CV43">
        <v>19.350000000000001</v>
      </c>
      <c r="CW43">
        <v>0.81</v>
      </c>
      <c r="CX43">
        <v>77.099999999999994</v>
      </c>
      <c r="CY43">
        <v>3</v>
      </c>
      <c r="CZ43">
        <v>7.25</v>
      </c>
      <c r="DA43">
        <v>0.39</v>
      </c>
      <c r="DB43">
        <v>8</v>
      </c>
      <c r="DC43">
        <v>14</v>
      </c>
      <c r="DD43">
        <v>58.9</v>
      </c>
      <c r="DE43">
        <v>6.4</v>
      </c>
      <c r="DF43">
        <v>61.9</v>
      </c>
      <c r="DG43">
        <v>1.4</v>
      </c>
      <c r="DH43">
        <v>55.3</v>
      </c>
      <c r="DI43">
        <v>1.7</v>
      </c>
      <c r="DJ43">
        <v>57.8</v>
      </c>
      <c r="DK43">
        <v>1.7</v>
      </c>
      <c r="DL43">
        <v>56.3</v>
      </c>
      <c r="DM43">
        <v>1</v>
      </c>
      <c r="DN43">
        <v>19.5</v>
      </c>
      <c r="DO43">
        <v>0.44</v>
      </c>
      <c r="DP43">
        <v>57</v>
      </c>
      <c r="DQ43">
        <v>14</v>
      </c>
      <c r="DR43">
        <v>2.3269999999999999E-5</v>
      </c>
      <c r="DS43">
        <v>6.6000000000000003E-7</v>
      </c>
      <c r="DT43" s="2">
        <v>77200</v>
      </c>
      <c r="DU43" s="2">
        <v>2500</v>
      </c>
      <c r="DV43" s="2">
        <v>1145000</v>
      </c>
      <c r="DW43" s="2">
        <v>30000</v>
      </c>
      <c r="DX43">
        <v>-10</v>
      </c>
      <c r="DY43">
        <v>220</v>
      </c>
      <c r="DZ43" s="2">
        <v>966000</v>
      </c>
      <c r="EA43" s="2">
        <v>22000</v>
      </c>
      <c r="EB43">
        <v>11730</v>
      </c>
      <c r="EC43">
        <v>280</v>
      </c>
      <c r="ED43" s="2">
        <v>448000</v>
      </c>
      <c r="EE43" s="2">
        <v>11000</v>
      </c>
      <c r="EF43" s="2">
        <v>212900</v>
      </c>
      <c r="EG43" s="2">
        <v>4700</v>
      </c>
      <c r="EH43" s="2">
        <v>530000</v>
      </c>
      <c r="EI43" s="2">
        <v>11000</v>
      </c>
      <c r="EJ43" s="2">
        <v>87800</v>
      </c>
      <c r="EK43" s="2">
        <v>2100</v>
      </c>
      <c r="EL43" s="2">
        <v>66000</v>
      </c>
      <c r="EM43" s="2">
        <v>1500</v>
      </c>
      <c r="EN43">
        <v>26670</v>
      </c>
      <c r="EO43">
        <v>690</v>
      </c>
      <c r="EP43">
        <v>6140</v>
      </c>
      <c r="EQ43">
        <v>220</v>
      </c>
      <c r="ER43">
        <v>38890</v>
      </c>
      <c r="ES43">
        <v>940</v>
      </c>
      <c r="ET43" s="2">
        <v>47500</v>
      </c>
      <c r="EU43" s="2">
        <v>1000</v>
      </c>
      <c r="EV43" s="2">
        <v>55700</v>
      </c>
      <c r="EW43" s="2">
        <v>1300</v>
      </c>
      <c r="EX43">
        <v>30600</v>
      </c>
      <c r="EY43">
        <v>920</v>
      </c>
      <c r="EZ43">
        <v>19600</v>
      </c>
      <c r="FA43">
        <v>530</v>
      </c>
      <c r="FB43">
        <v>5700</v>
      </c>
      <c r="FC43">
        <v>240</v>
      </c>
      <c r="FD43">
        <v>4930</v>
      </c>
      <c r="FE43">
        <v>190</v>
      </c>
      <c r="FF43">
        <v>2170</v>
      </c>
      <c r="FG43">
        <v>120</v>
      </c>
      <c r="FH43">
        <v>209</v>
      </c>
      <c r="FI43">
        <v>23</v>
      </c>
      <c r="FJ43">
        <v>3854</v>
      </c>
      <c r="FK43">
        <v>85</v>
      </c>
      <c r="FL43">
        <v>3105</v>
      </c>
      <c r="FM43">
        <v>98</v>
      </c>
      <c r="FN43">
        <v>7680</v>
      </c>
      <c r="FO43">
        <v>230</v>
      </c>
      <c r="FP43">
        <v>15330</v>
      </c>
      <c r="FQ43">
        <v>280</v>
      </c>
      <c r="FR43">
        <v>6090</v>
      </c>
      <c r="FS43">
        <v>140</v>
      </c>
      <c r="FT43">
        <v>24.2</v>
      </c>
      <c r="FU43">
        <v>6</v>
      </c>
      <c r="FV43" t="s">
        <v>459</v>
      </c>
      <c r="FW43">
        <v>0</v>
      </c>
      <c r="FX43">
        <v>1.1377999999999999</v>
      </c>
      <c r="FY43">
        <v>2.4077999999999999</v>
      </c>
      <c r="FZ43">
        <v>758.39</v>
      </c>
      <c r="GA43">
        <v>0.52554000000000001</v>
      </c>
      <c r="GB43">
        <v>2.6124000000000001</v>
      </c>
      <c r="GC43">
        <v>2.8773</v>
      </c>
      <c r="GD43">
        <v>0.82669999999999999</v>
      </c>
      <c r="GE43">
        <v>2.5642</v>
      </c>
      <c r="GF43">
        <v>0.25169000000000002</v>
      </c>
      <c r="GG43">
        <v>2.7094999999999998</v>
      </c>
      <c r="GH43">
        <v>0.22316</v>
      </c>
      <c r="GI43">
        <v>0</v>
      </c>
      <c r="GJ43">
        <v>0.58165999999999995</v>
      </c>
      <c r="GK43">
        <v>0.13649</v>
      </c>
      <c r="GL43">
        <v>0.50644999999999996</v>
      </c>
      <c r="GM43">
        <v>6.3060000000000005E-2</v>
      </c>
      <c r="GN43">
        <v>0.25203999999999999</v>
      </c>
      <c r="GO43">
        <v>2.605E-2</v>
      </c>
      <c r="GP43">
        <v>0</v>
      </c>
      <c r="GQ43">
        <v>0</v>
      </c>
      <c r="GR43">
        <v>0</v>
      </c>
      <c r="GS43">
        <v>2.8833000000000002</v>
      </c>
      <c r="GT43">
        <v>0.11204</v>
      </c>
      <c r="GU43">
        <v>0.14726</v>
      </c>
      <c r="GV43">
        <v>0.13625999999999999</v>
      </c>
      <c r="GW43">
        <v>5.7324E-2</v>
      </c>
      <c r="GX43">
        <v>1.1464999999999999E-2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</row>
    <row r="44" spans="1:263" x14ac:dyDescent="0.25">
      <c r="A44" t="s">
        <v>555</v>
      </c>
      <c r="B44" t="s">
        <v>455</v>
      </c>
      <c r="C44" t="s">
        <v>556</v>
      </c>
      <c r="D44" t="s">
        <v>457</v>
      </c>
      <c r="E44" s="1">
        <v>0.30894108796296299</v>
      </c>
      <c r="F44">
        <v>40.067</v>
      </c>
      <c r="G44" t="s">
        <v>557</v>
      </c>
      <c r="H44" s="2">
        <v>4830000</v>
      </c>
      <c r="I44" s="2">
        <v>180000</v>
      </c>
      <c r="J44" s="2">
        <v>1212000</v>
      </c>
      <c r="K44" s="2">
        <v>36000</v>
      </c>
      <c r="L44">
        <v>28580</v>
      </c>
      <c r="M44">
        <v>240</v>
      </c>
      <c r="N44" s="2">
        <v>76600</v>
      </c>
      <c r="O44" s="2">
        <v>3000</v>
      </c>
      <c r="P44" s="2">
        <v>1199000</v>
      </c>
      <c r="Q44" s="2">
        <v>40000</v>
      </c>
      <c r="R44">
        <v>22330</v>
      </c>
      <c r="S44">
        <v>830</v>
      </c>
      <c r="T44" s="2">
        <v>360000</v>
      </c>
      <c r="U44" s="2">
        <v>16000</v>
      </c>
      <c r="V44" s="2">
        <v>480000</v>
      </c>
      <c r="W44" s="2">
        <v>26000</v>
      </c>
      <c r="X44" s="2">
        <v>899000</v>
      </c>
      <c r="Y44" s="2">
        <v>46000</v>
      </c>
      <c r="Z44" s="2">
        <v>116200</v>
      </c>
      <c r="AA44" s="2">
        <v>6000</v>
      </c>
      <c r="AB44" s="2">
        <v>67500</v>
      </c>
      <c r="AC44" s="2">
        <v>3700</v>
      </c>
      <c r="AD44" s="2">
        <v>20600</v>
      </c>
      <c r="AE44" s="2">
        <v>1200</v>
      </c>
      <c r="AF44">
        <v>9660</v>
      </c>
      <c r="AG44">
        <v>430</v>
      </c>
      <c r="AH44" s="2">
        <v>22600</v>
      </c>
      <c r="AI44" s="2">
        <v>1300</v>
      </c>
      <c r="AJ44" s="2">
        <v>26800</v>
      </c>
      <c r="AK44" s="2">
        <v>1500</v>
      </c>
      <c r="AL44" s="2">
        <v>33300</v>
      </c>
      <c r="AM44" s="2">
        <v>1700</v>
      </c>
      <c r="AN44" s="2">
        <v>20800</v>
      </c>
      <c r="AO44" s="2">
        <v>1000</v>
      </c>
      <c r="AP44">
        <v>16270</v>
      </c>
      <c r="AQ44">
        <v>780</v>
      </c>
      <c r="AR44">
        <v>5710</v>
      </c>
      <c r="AS44">
        <v>250</v>
      </c>
      <c r="AT44">
        <v>6170</v>
      </c>
      <c r="AU44">
        <v>310</v>
      </c>
      <c r="AV44">
        <v>2950</v>
      </c>
      <c r="AW44">
        <v>150</v>
      </c>
      <c r="AX44">
        <v>126</v>
      </c>
      <c r="AY44">
        <v>16</v>
      </c>
      <c r="AZ44">
        <v>312</v>
      </c>
      <c r="BA44">
        <v>23</v>
      </c>
      <c r="BB44">
        <v>5640</v>
      </c>
      <c r="BC44">
        <v>170</v>
      </c>
      <c r="BD44">
        <v>4050</v>
      </c>
      <c r="BE44">
        <v>150</v>
      </c>
      <c r="BF44">
        <v>12080</v>
      </c>
      <c r="BG44">
        <v>410</v>
      </c>
      <c r="BH44" s="2">
        <v>140400</v>
      </c>
      <c r="BI44" s="2">
        <v>6100</v>
      </c>
      <c r="BJ44" s="2">
        <v>21100</v>
      </c>
      <c r="BK44" s="2">
        <v>1000</v>
      </c>
      <c r="BL44">
        <v>265</v>
      </c>
      <c r="BM44">
        <v>19</v>
      </c>
      <c r="BN44">
        <v>-13710</v>
      </c>
      <c r="BO44">
        <v>430</v>
      </c>
      <c r="BP44">
        <v>-16</v>
      </c>
      <c r="BQ44">
        <v>27</v>
      </c>
      <c r="BR44" s="2">
        <v>826000</v>
      </c>
      <c r="BS44" s="2">
        <v>33000</v>
      </c>
      <c r="BT44">
        <v>6290</v>
      </c>
      <c r="BU44">
        <v>230</v>
      </c>
      <c r="BV44">
        <v>1786</v>
      </c>
      <c r="BW44">
        <v>69</v>
      </c>
      <c r="BX44">
        <v>2740</v>
      </c>
      <c r="BY44">
        <v>130</v>
      </c>
      <c r="BZ44">
        <v>2720</v>
      </c>
      <c r="CA44">
        <v>150</v>
      </c>
      <c r="CB44">
        <v>4950</v>
      </c>
      <c r="CC44">
        <v>250</v>
      </c>
      <c r="CD44">
        <v>505</v>
      </c>
      <c r="CE44">
        <v>26</v>
      </c>
      <c r="CF44">
        <v>1682</v>
      </c>
      <c r="CG44">
        <v>91</v>
      </c>
      <c r="CH44">
        <v>599</v>
      </c>
      <c r="CI44">
        <v>34</v>
      </c>
      <c r="CJ44">
        <v>69.900000000000006</v>
      </c>
      <c r="CK44">
        <v>3.1</v>
      </c>
      <c r="CL44">
        <v>550</v>
      </c>
      <c r="CM44">
        <v>32</v>
      </c>
      <c r="CN44">
        <v>91.5</v>
      </c>
      <c r="CO44">
        <v>5.0999999999999996</v>
      </c>
      <c r="CP44">
        <v>482</v>
      </c>
      <c r="CQ44">
        <v>24</v>
      </c>
      <c r="CR44">
        <v>72.3</v>
      </c>
      <c r="CS44">
        <v>3.5</v>
      </c>
      <c r="CT44">
        <v>171.3</v>
      </c>
      <c r="CU44">
        <v>8.1999999999999993</v>
      </c>
      <c r="CV44">
        <v>19.39</v>
      </c>
      <c r="CW44">
        <v>0.86</v>
      </c>
      <c r="CX44">
        <v>96.6</v>
      </c>
      <c r="CY44">
        <v>4.9000000000000004</v>
      </c>
      <c r="CZ44">
        <v>9.86</v>
      </c>
      <c r="DA44">
        <v>0.5</v>
      </c>
      <c r="DB44">
        <v>24</v>
      </c>
      <c r="DC44">
        <v>16</v>
      </c>
      <c r="DD44">
        <v>80.7</v>
      </c>
      <c r="DE44">
        <v>6.5</v>
      </c>
      <c r="DF44">
        <v>90.5</v>
      </c>
      <c r="DG44">
        <v>2.7</v>
      </c>
      <c r="DH44">
        <v>72.2</v>
      </c>
      <c r="DI44">
        <v>2.6</v>
      </c>
      <c r="DJ44">
        <v>91</v>
      </c>
      <c r="DK44">
        <v>3.1</v>
      </c>
      <c r="DL44">
        <v>516</v>
      </c>
      <c r="DM44">
        <v>23</v>
      </c>
      <c r="DN44">
        <v>67.599999999999994</v>
      </c>
      <c r="DO44">
        <v>3.2</v>
      </c>
      <c r="DP44">
        <v>583</v>
      </c>
      <c r="DQ44">
        <v>42</v>
      </c>
      <c r="DR44">
        <v>8.2200000000000006E-5</v>
      </c>
      <c r="DS44">
        <v>1.5E-6</v>
      </c>
      <c r="DT44" s="2">
        <v>75700</v>
      </c>
      <c r="DU44" s="2">
        <v>3000</v>
      </c>
      <c r="DV44" s="2">
        <v>1111000</v>
      </c>
      <c r="DW44" s="2">
        <v>36000</v>
      </c>
      <c r="DX44">
        <v>-140</v>
      </c>
      <c r="DY44">
        <v>240</v>
      </c>
      <c r="DZ44" s="2">
        <v>1122000</v>
      </c>
      <c r="EA44" s="2">
        <v>40000</v>
      </c>
      <c r="EB44">
        <v>21600</v>
      </c>
      <c r="EC44">
        <v>830</v>
      </c>
      <c r="ED44" s="2">
        <v>360000</v>
      </c>
      <c r="EE44" s="2">
        <v>16000</v>
      </c>
      <c r="EF44" s="2">
        <v>480000</v>
      </c>
      <c r="EG44" s="2">
        <v>26000</v>
      </c>
      <c r="EH44" s="2">
        <v>899000</v>
      </c>
      <c r="EI44" s="2">
        <v>46000</v>
      </c>
      <c r="EJ44" s="2">
        <v>116200</v>
      </c>
      <c r="EK44" s="2">
        <v>6000</v>
      </c>
      <c r="EL44" s="2">
        <v>67500</v>
      </c>
      <c r="EM44" s="2">
        <v>3700</v>
      </c>
      <c r="EN44" s="2">
        <v>20600</v>
      </c>
      <c r="EO44" s="2">
        <v>1200</v>
      </c>
      <c r="EP44">
        <v>9660</v>
      </c>
      <c r="EQ44">
        <v>430</v>
      </c>
      <c r="ER44" s="2">
        <v>22600</v>
      </c>
      <c r="ES44" s="2">
        <v>1300</v>
      </c>
      <c r="ET44" s="2">
        <v>26800</v>
      </c>
      <c r="EU44" s="2">
        <v>1500</v>
      </c>
      <c r="EV44" s="2">
        <v>33300</v>
      </c>
      <c r="EW44" s="2">
        <v>1700</v>
      </c>
      <c r="EX44" s="2">
        <v>20800</v>
      </c>
      <c r="EY44" s="2">
        <v>1000</v>
      </c>
      <c r="EZ44">
        <v>16270</v>
      </c>
      <c r="FA44">
        <v>780</v>
      </c>
      <c r="FB44">
        <v>5710</v>
      </c>
      <c r="FC44">
        <v>250</v>
      </c>
      <c r="FD44">
        <v>6170</v>
      </c>
      <c r="FE44">
        <v>310</v>
      </c>
      <c r="FF44">
        <v>2950</v>
      </c>
      <c r="FG44">
        <v>150</v>
      </c>
      <c r="FH44">
        <v>287</v>
      </c>
      <c r="FI44">
        <v>23</v>
      </c>
      <c r="FJ44">
        <v>5630</v>
      </c>
      <c r="FK44">
        <v>170</v>
      </c>
      <c r="FL44">
        <v>4050</v>
      </c>
      <c r="FM44">
        <v>150</v>
      </c>
      <c r="FN44">
        <v>12080</v>
      </c>
      <c r="FO44">
        <v>410</v>
      </c>
      <c r="FP44" s="2">
        <v>140400</v>
      </c>
      <c r="FQ44" s="2">
        <v>6100</v>
      </c>
      <c r="FR44" s="2">
        <v>21100</v>
      </c>
      <c r="FS44" s="2">
        <v>1000</v>
      </c>
      <c r="FT44">
        <v>265</v>
      </c>
      <c r="FU44">
        <v>19</v>
      </c>
      <c r="FV44" t="s">
        <v>459</v>
      </c>
      <c r="FW44">
        <v>0</v>
      </c>
      <c r="FX44">
        <v>1.1564000000000001</v>
      </c>
      <c r="FY44">
        <v>2.4409999999999998</v>
      </c>
      <c r="FZ44">
        <v>767.47</v>
      </c>
      <c r="GA44">
        <v>0.53007000000000004</v>
      </c>
      <c r="GB44">
        <v>2.6480999999999999</v>
      </c>
      <c r="GC44">
        <v>2.9131999999999998</v>
      </c>
      <c r="GD44">
        <v>0.83701000000000003</v>
      </c>
      <c r="GE44">
        <v>2.5956999999999999</v>
      </c>
      <c r="GF44">
        <v>0.25466</v>
      </c>
      <c r="GG44">
        <v>2.7387999999999999</v>
      </c>
      <c r="GH44">
        <v>0.22597</v>
      </c>
      <c r="GI44">
        <v>0</v>
      </c>
      <c r="GJ44">
        <v>0.58889000000000002</v>
      </c>
      <c r="GK44">
        <v>0.13821</v>
      </c>
      <c r="GL44">
        <v>0.51283999999999996</v>
      </c>
      <c r="GM44">
        <v>6.3846E-2</v>
      </c>
      <c r="GN44">
        <v>0.25530999999999998</v>
      </c>
      <c r="GO44">
        <v>2.6372E-2</v>
      </c>
      <c r="GP44">
        <v>0</v>
      </c>
      <c r="GQ44">
        <v>0</v>
      </c>
      <c r="GR44">
        <v>0</v>
      </c>
      <c r="GS44">
        <v>2.9159999999999999</v>
      </c>
      <c r="GT44">
        <v>0.11341</v>
      </c>
      <c r="GU44">
        <v>0.14906</v>
      </c>
      <c r="GV44">
        <v>0.13793</v>
      </c>
      <c r="GW44">
        <v>5.8044999999999999E-2</v>
      </c>
      <c r="GX44">
        <v>1.1603E-2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</row>
    <row r="45" spans="1:263" x14ac:dyDescent="0.25">
      <c r="A45" t="s">
        <v>558</v>
      </c>
      <c r="B45" t="s">
        <v>455</v>
      </c>
      <c r="C45" t="s">
        <v>559</v>
      </c>
      <c r="D45" t="s">
        <v>457</v>
      </c>
      <c r="E45" s="1">
        <v>0.30993159722222224</v>
      </c>
      <c r="F45">
        <v>36.883000000000003</v>
      </c>
      <c r="G45" t="s">
        <v>560</v>
      </c>
      <c r="H45" s="2">
        <v>4860000</v>
      </c>
      <c r="I45" s="2">
        <v>100000</v>
      </c>
      <c r="J45" s="2">
        <v>1226000</v>
      </c>
      <c r="K45" s="2">
        <v>32000</v>
      </c>
      <c r="L45">
        <v>28570</v>
      </c>
      <c r="M45">
        <v>220</v>
      </c>
      <c r="N45" s="2">
        <v>78400</v>
      </c>
      <c r="O45" s="2">
        <v>2700</v>
      </c>
      <c r="P45" s="2">
        <v>941000</v>
      </c>
      <c r="Q45" s="2">
        <v>26000</v>
      </c>
      <c r="R45">
        <v>19380</v>
      </c>
      <c r="S45">
        <v>510</v>
      </c>
      <c r="T45" s="2">
        <v>420000</v>
      </c>
      <c r="U45" s="2">
        <v>13000</v>
      </c>
      <c r="V45" s="2">
        <v>473000</v>
      </c>
      <c r="W45" s="2">
        <v>12000</v>
      </c>
      <c r="X45" s="2">
        <v>1063000</v>
      </c>
      <c r="Y45" s="2">
        <v>27000</v>
      </c>
      <c r="Z45" s="2">
        <v>167200</v>
      </c>
      <c r="AA45" s="2">
        <v>4300</v>
      </c>
      <c r="AB45" s="2">
        <v>116700</v>
      </c>
      <c r="AC45" s="2">
        <v>3200</v>
      </c>
      <c r="AD45" s="2">
        <v>40000</v>
      </c>
      <c r="AE45" s="2">
        <v>1000</v>
      </c>
      <c r="AF45">
        <v>10290</v>
      </c>
      <c r="AG45">
        <v>360</v>
      </c>
      <c r="AH45" s="2">
        <v>45300</v>
      </c>
      <c r="AI45" s="2">
        <v>1000</v>
      </c>
      <c r="AJ45" s="2">
        <v>47000</v>
      </c>
      <c r="AK45" s="2">
        <v>1300</v>
      </c>
      <c r="AL45" s="2">
        <v>52600</v>
      </c>
      <c r="AM45" s="2">
        <v>1400</v>
      </c>
      <c r="AN45">
        <v>29620</v>
      </c>
      <c r="AO45">
        <v>930</v>
      </c>
      <c r="AP45">
        <v>20390</v>
      </c>
      <c r="AQ45">
        <v>770</v>
      </c>
      <c r="AR45">
        <v>6040</v>
      </c>
      <c r="AS45">
        <v>250</v>
      </c>
      <c r="AT45">
        <v>5520</v>
      </c>
      <c r="AU45">
        <v>250</v>
      </c>
      <c r="AV45">
        <v>2440</v>
      </c>
      <c r="AW45">
        <v>120</v>
      </c>
      <c r="AX45">
        <v>114</v>
      </c>
      <c r="AY45">
        <v>15</v>
      </c>
      <c r="AZ45">
        <v>216</v>
      </c>
      <c r="BA45">
        <v>20</v>
      </c>
      <c r="BB45">
        <v>3776</v>
      </c>
      <c r="BC45">
        <v>95</v>
      </c>
      <c r="BD45">
        <v>3078</v>
      </c>
      <c r="BE45">
        <v>93</v>
      </c>
      <c r="BF45">
        <v>7770</v>
      </c>
      <c r="BG45">
        <v>260</v>
      </c>
      <c r="BH45">
        <v>11520</v>
      </c>
      <c r="BI45">
        <v>700</v>
      </c>
      <c r="BJ45">
        <v>4090</v>
      </c>
      <c r="BK45">
        <v>230</v>
      </c>
      <c r="BL45">
        <v>22.5</v>
      </c>
      <c r="BM45">
        <v>5.4</v>
      </c>
      <c r="BN45">
        <v>-15000</v>
      </c>
      <c r="BO45">
        <v>400</v>
      </c>
      <c r="BP45">
        <v>42</v>
      </c>
      <c r="BQ45">
        <v>27</v>
      </c>
      <c r="BR45" s="2">
        <v>846000</v>
      </c>
      <c r="BS45" s="2">
        <v>29000</v>
      </c>
      <c r="BT45">
        <v>4660</v>
      </c>
      <c r="BU45">
        <v>140</v>
      </c>
      <c r="BV45">
        <v>1543</v>
      </c>
      <c r="BW45">
        <v>43</v>
      </c>
      <c r="BX45">
        <v>3200</v>
      </c>
      <c r="BY45">
        <v>100</v>
      </c>
      <c r="BZ45">
        <v>2685</v>
      </c>
      <c r="CA45">
        <v>65</v>
      </c>
      <c r="CB45">
        <v>5850</v>
      </c>
      <c r="CC45">
        <v>150</v>
      </c>
      <c r="CD45">
        <v>727</v>
      </c>
      <c r="CE45">
        <v>19</v>
      </c>
      <c r="CF45">
        <v>2903</v>
      </c>
      <c r="CG45">
        <v>80</v>
      </c>
      <c r="CH45">
        <v>1165</v>
      </c>
      <c r="CI45">
        <v>30</v>
      </c>
      <c r="CJ45">
        <v>74.5</v>
      </c>
      <c r="CK45">
        <v>2.6</v>
      </c>
      <c r="CL45">
        <v>1102</v>
      </c>
      <c r="CM45">
        <v>25</v>
      </c>
      <c r="CN45">
        <v>160.80000000000001</v>
      </c>
      <c r="CO45">
        <v>4.5</v>
      </c>
      <c r="CP45">
        <v>762</v>
      </c>
      <c r="CQ45">
        <v>21</v>
      </c>
      <c r="CR45">
        <v>103.3</v>
      </c>
      <c r="CS45">
        <v>3.2</v>
      </c>
      <c r="CT45">
        <v>215.1</v>
      </c>
      <c r="CU45">
        <v>8.1</v>
      </c>
      <c r="CV45">
        <v>20.52</v>
      </c>
      <c r="CW45">
        <v>0.85</v>
      </c>
      <c r="CX45">
        <v>86.5</v>
      </c>
      <c r="CY45">
        <v>3.9</v>
      </c>
      <c r="CZ45">
        <v>8.16</v>
      </c>
      <c r="DA45">
        <v>0.39</v>
      </c>
      <c r="DB45">
        <v>13</v>
      </c>
      <c r="DC45">
        <v>15</v>
      </c>
      <c r="DD45">
        <v>53.5</v>
      </c>
      <c r="DE45">
        <v>5.6</v>
      </c>
      <c r="DF45">
        <v>60.6</v>
      </c>
      <c r="DG45">
        <v>1.5</v>
      </c>
      <c r="DH45">
        <v>54.8</v>
      </c>
      <c r="DI45">
        <v>1.7</v>
      </c>
      <c r="DJ45">
        <v>58.5</v>
      </c>
      <c r="DK45">
        <v>1.9</v>
      </c>
      <c r="DL45">
        <v>42.4</v>
      </c>
      <c r="DM45">
        <v>2.6</v>
      </c>
      <c r="DN45">
        <v>13.11</v>
      </c>
      <c r="DO45">
        <v>0.74</v>
      </c>
      <c r="DP45">
        <v>45</v>
      </c>
      <c r="DQ45">
        <v>11</v>
      </c>
      <c r="DR45">
        <v>1.535E-5</v>
      </c>
      <c r="DS45">
        <v>4.7999999999999996E-7</v>
      </c>
      <c r="DT45" s="2">
        <v>77600</v>
      </c>
      <c r="DU45" s="2">
        <v>2700</v>
      </c>
      <c r="DV45" s="2">
        <v>1128000</v>
      </c>
      <c r="DW45" s="2">
        <v>32000</v>
      </c>
      <c r="DX45">
        <v>340</v>
      </c>
      <c r="DY45">
        <v>220</v>
      </c>
      <c r="DZ45" s="2">
        <v>864000</v>
      </c>
      <c r="EA45" s="2">
        <v>26000</v>
      </c>
      <c r="EB45">
        <v>18650</v>
      </c>
      <c r="EC45">
        <v>510</v>
      </c>
      <c r="ED45" s="2">
        <v>420000</v>
      </c>
      <c r="EE45" s="2">
        <v>13000</v>
      </c>
      <c r="EF45" s="2">
        <v>473000</v>
      </c>
      <c r="EG45" s="2">
        <v>12000</v>
      </c>
      <c r="EH45" s="2">
        <v>1063000</v>
      </c>
      <c r="EI45" s="2">
        <v>27000</v>
      </c>
      <c r="EJ45" s="2">
        <v>167200</v>
      </c>
      <c r="EK45" s="2">
        <v>4300</v>
      </c>
      <c r="EL45" s="2">
        <v>116700</v>
      </c>
      <c r="EM45" s="2">
        <v>3200</v>
      </c>
      <c r="EN45" s="2">
        <v>40000</v>
      </c>
      <c r="EO45" s="2">
        <v>1000</v>
      </c>
      <c r="EP45">
        <v>10290</v>
      </c>
      <c r="EQ45">
        <v>360</v>
      </c>
      <c r="ER45" s="2">
        <v>45300</v>
      </c>
      <c r="ES45" s="2">
        <v>1000</v>
      </c>
      <c r="ET45" s="2">
        <v>47000</v>
      </c>
      <c r="EU45" s="2">
        <v>1300</v>
      </c>
      <c r="EV45" s="2">
        <v>52600</v>
      </c>
      <c r="EW45" s="2">
        <v>1400</v>
      </c>
      <c r="EX45">
        <v>29620</v>
      </c>
      <c r="EY45">
        <v>930</v>
      </c>
      <c r="EZ45">
        <v>20390</v>
      </c>
      <c r="FA45">
        <v>770</v>
      </c>
      <c r="FB45">
        <v>6040</v>
      </c>
      <c r="FC45">
        <v>250</v>
      </c>
      <c r="FD45">
        <v>5520</v>
      </c>
      <c r="FE45">
        <v>250</v>
      </c>
      <c r="FF45">
        <v>2440</v>
      </c>
      <c r="FG45">
        <v>120</v>
      </c>
      <c r="FH45">
        <v>190</v>
      </c>
      <c r="FI45">
        <v>20</v>
      </c>
      <c r="FJ45">
        <v>3768</v>
      </c>
      <c r="FK45">
        <v>95</v>
      </c>
      <c r="FL45">
        <v>3077</v>
      </c>
      <c r="FM45">
        <v>93</v>
      </c>
      <c r="FN45">
        <v>7770</v>
      </c>
      <c r="FO45">
        <v>260</v>
      </c>
      <c r="FP45">
        <v>11520</v>
      </c>
      <c r="FQ45">
        <v>700</v>
      </c>
      <c r="FR45">
        <v>4090</v>
      </c>
      <c r="FS45">
        <v>230</v>
      </c>
      <c r="FT45">
        <v>22.5</v>
      </c>
      <c r="FU45">
        <v>5.4</v>
      </c>
      <c r="FV45" t="s">
        <v>459</v>
      </c>
      <c r="FW45">
        <v>0</v>
      </c>
      <c r="FX45">
        <v>0.75839999999999996</v>
      </c>
      <c r="FY45">
        <v>1.4271</v>
      </c>
      <c r="FZ45">
        <v>546.14</v>
      </c>
      <c r="GA45">
        <v>0.30580000000000002</v>
      </c>
      <c r="GB45">
        <v>2.3115999999999999</v>
      </c>
      <c r="GC45">
        <v>0.89085999999999999</v>
      </c>
      <c r="GD45">
        <v>1.0065</v>
      </c>
      <c r="GE45">
        <v>1.8984000000000001</v>
      </c>
      <c r="GF45">
        <v>0.11491999999999999</v>
      </c>
      <c r="GG45">
        <v>0.43667</v>
      </c>
      <c r="GH45">
        <v>0.42459999999999998</v>
      </c>
      <c r="GI45">
        <v>7.0870000000000002E-2</v>
      </c>
      <c r="GJ45">
        <v>0.19908000000000001</v>
      </c>
      <c r="GK45">
        <v>3.1854E-2</v>
      </c>
      <c r="GL45">
        <v>0.10611</v>
      </c>
      <c r="GM45">
        <v>3.6570999999999999E-2</v>
      </c>
      <c r="GN45">
        <v>0.11223</v>
      </c>
      <c r="GO45">
        <v>1.1514999999999999E-2</v>
      </c>
      <c r="GP45">
        <v>9.0432999999999999E-2</v>
      </c>
      <c r="GQ45">
        <v>1.1329000000000001E-2</v>
      </c>
      <c r="GR45">
        <v>113.29</v>
      </c>
      <c r="GS45">
        <v>1.9797</v>
      </c>
      <c r="GT45">
        <v>7.4911000000000005E-2</v>
      </c>
      <c r="GU45">
        <v>0.15812999999999999</v>
      </c>
      <c r="GV45">
        <v>0.13092999999999999</v>
      </c>
      <c r="GW45">
        <v>9.7697999999999993E-2</v>
      </c>
      <c r="GX45">
        <v>1.7149000000000001E-2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</row>
    <row r="46" spans="1:263" x14ac:dyDescent="0.25">
      <c r="A46" t="s">
        <v>561</v>
      </c>
      <c r="B46" t="s">
        <v>455</v>
      </c>
      <c r="C46" t="s">
        <v>562</v>
      </c>
      <c r="D46" t="s">
        <v>457</v>
      </c>
      <c r="E46" s="1">
        <v>0.31111990740740741</v>
      </c>
      <c r="F46">
        <v>36.451000000000001</v>
      </c>
      <c r="G46" t="s">
        <v>563</v>
      </c>
      <c r="H46" s="2">
        <v>5410000</v>
      </c>
      <c r="I46" s="2">
        <v>130000</v>
      </c>
      <c r="J46" s="2">
        <v>1222000</v>
      </c>
      <c r="K46" s="2">
        <v>28000</v>
      </c>
      <c r="L46">
        <v>26340</v>
      </c>
      <c r="M46">
        <v>200</v>
      </c>
      <c r="N46" s="2">
        <v>79300</v>
      </c>
      <c r="O46" s="2">
        <v>2600</v>
      </c>
      <c r="P46" s="2">
        <v>1072000</v>
      </c>
      <c r="Q46" s="2">
        <v>33000</v>
      </c>
      <c r="R46">
        <v>11960</v>
      </c>
      <c r="S46">
        <v>560</v>
      </c>
      <c r="T46" s="2">
        <v>1080000</v>
      </c>
      <c r="U46" s="2">
        <v>29000</v>
      </c>
      <c r="V46" s="2">
        <v>287000</v>
      </c>
      <c r="W46" s="2">
        <v>11000</v>
      </c>
      <c r="X46" s="2">
        <v>739000</v>
      </c>
      <c r="Y46" s="2">
        <v>27000</v>
      </c>
      <c r="Z46" s="2">
        <v>125000</v>
      </c>
      <c r="AA46" s="2">
        <v>4500</v>
      </c>
      <c r="AB46" s="2">
        <v>98500</v>
      </c>
      <c r="AC46" s="2">
        <v>3200</v>
      </c>
      <c r="AD46" s="2">
        <v>61300</v>
      </c>
      <c r="AE46" s="2">
        <v>1400</v>
      </c>
      <c r="AF46">
        <v>12080</v>
      </c>
      <c r="AG46">
        <v>470</v>
      </c>
      <c r="AH46" s="2">
        <v>116700</v>
      </c>
      <c r="AI46" s="2">
        <v>2400</v>
      </c>
      <c r="AJ46" s="2">
        <v>149600</v>
      </c>
      <c r="AK46" s="2">
        <v>2900</v>
      </c>
      <c r="AL46" s="2">
        <v>150800</v>
      </c>
      <c r="AM46" s="2">
        <v>3000</v>
      </c>
      <c r="AN46" s="2">
        <v>67000</v>
      </c>
      <c r="AO46" s="2">
        <v>1600</v>
      </c>
      <c r="AP46">
        <v>35220</v>
      </c>
      <c r="AQ46">
        <v>870</v>
      </c>
      <c r="AR46">
        <v>8270</v>
      </c>
      <c r="AS46">
        <v>330</v>
      </c>
      <c r="AT46">
        <v>6270</v>
      </c>
      <c r="AU46">
        <v>270</v>
      </c>
      <c r="AV46">
        <v>2350</v>
      </c>
      <c r="AW46">
        <v>120</v>
      </c>
      <c r="AX46">
        <v>124</v>
      </c>
      <c r="AY46">
        <v>14</v>
      </c>
      <c r="AZ46">
        <v>266</v>
      </c>
      <c r="BA46">
        <v>22</v>
      </c>
      <c r="BB46">
        <v>4280</v>
      </c>
      <c r="BC46">
        <v>140</v>
      </c>
      <c r="BD46">
        <v>3460</v>
      </c>
      <c r="BE46">
        <v>130</v>
      </c>
      <c r="BF46">
        <v>8690</v>
      </c>
      <c r="BG46">
        <v>340</v>
      </c>
      <c r="BH46" s="2">
        <v>25500</v>
      </c>
      <c r="BI46" s="2">
        <v>1800</v>
      </c>
      <c r="BJ46">
        <v>8270</v>
      </c>
      <c r="BK46">
        <v>360</v>
      </c>
      <c r="BL46">
        <v>41.6</v>
      </c>
      <c r="BM46">
        <v>8.1</v>
      </c>
      <c r="BN46">
        <v>-17060</v>
      </c>
      <c r="BO46">
        <v>380</v>
      </c>
      <c r="BP46">
        <v>-19</v>
      </c>
      <c r="BQ46">
        <v>30</v>
      </c>
      <c r="BR46" s="2">
        <v>855000</v>
      </c>
      <c r="BS46" s="2">
        <v>28000</v>
      </c>
      <c r="BT46">
        <v>5190</v>
      </c>
      <c r="BU46">
        <v>180</v>
      </c>
      <c r="BV46">
        <v>931</v>
      </c>
      <c r="BW46">
        <v>46</v>
      </c>
      <c r="BX46">
        <v>8230</v>
      </c>
      <c r="BY46">
        <v>220</v>
      </c>
      <c r="BZ46">
        <v>1629</v>
      </c>
      <c r="CA46">
        <v>64</v>
      </c>
      <c r="CB46">
        <v>4070</v>
      </c>
      <c r="CC46">
        <v>150</v>
      </c>
      <c r="CD46">
        <v>543</v>
      </c>
      <c r="CE46">
        <v>20</v>
      </c>
      <c r="CF46">
        <v>2446</v>
      </c>
      <c r="CG46">
        <v>78</v>
      </c>
      <c r="CH46">
        <v>1786</v>
      </c>
      <c r="CI46">
        <v>42</v>
      </c>
      <c r="CJ46">
        <v>87.6</v>
      </c>
      <c r="CK46">
        <v>3.4</v>
      </c>
      <c r="CL46">
        <v>2842</v>
      </c>
      <c r="CM46">
        <v>58</v>
      </c>
      <c r="CN46">
        <v>513</v>
      </c>
      <c r="CO46">
        <v>9.9</v>
      </c>
      <c r="CP46">
        <v>2188</v>
      </c>
      <c r="CQ46">
        <v>43</v>
      </c>
      <c r="CR46">
        <v>233.9</v>
      </c>
      <c r="CS46">
        <v>5.7</v>
      </c>
      <c r="CT46">
        <v>372.3</v>
      </c>
      <c r="CU46">
        <v>9.1999999999999993</v>
      </c>
      <c r="CV46">
        <v>28.1</v>
      </c>
      <c r="CW46">
        <v>1.1000000000000001</v>
      </c>
      <c r="CX46">
        <v>98.4</v>
      </c>
      <c r="CY46">
        <v>4.2</v>
      </c>
      <c r="CZ46">
        <v>7.88</v>
      </c>
      <c r="DA46">
        <v>0.39</v>
      </c>
      <c r="DB46">
        <v>24</v>
      </c>
      <c r="DC46">
        <v>14</v>
      </c>
      <c r="DD46">
        <v>67.5</v>
      </c>
      <c r="DE46">
        <v>6.2</v>
      </c>
      <c r="DF46">
        <v>68.8</v>
      </c>
      <c r="DG46">
        <v>2.2999999999999998</v>
      </c>
      <c r="DH46">
        <v>61.7</v>
      </c>
      <c r="DI46">
        <v>2.2999999999999998</v>
      </c>
      <c r="DJ46">
        <v>65.5</v>
      </c>
      <c r="DK46">
        <v>2.6</v>
      </c>
      <c r="DL46">
        <v>94</v>
      </c>
      <c r="DM46">
        <v>6.6</v>
      </c>
      <c r="DN46">
        <v>26.5</v>
      </c>
      <c r="DO46">
        <v>1.1000000000000001</v>
      </c>
      <c r="DP46">
        <v>76</v>
      </c>
      <c r="DQ46">
        <v>15</v>
      </c>
      <c r="DR46">
        <v>3.074E-5</v>
      </c>
      <c r="DS46">
        <v>6.3E-7</v>
      </c>
      <c r="DT46" s="2">
        <v>78400</v>
      </c>
      <c r="DU46" s="2">
        <v>2600</v>
      </c>
      <c r="DV46" s="2">
        <v>1127000</v>
      </c>
      <c r="DW46" s="2">
        <v>28000</v>
      </c>
      <c r="DX46">
        <v>-130</v>
      </c>
      <c r="DY46">
        <v>200</v>
      </c>
      <c r="DZ46" s="2">
        <v>995500</v>
      </c>
      <c r="EA46" s="2">
        <v>33000</v>
      </c>
      <c r="EB46">
        <v>11240</v>
      </c>
      <c r="EC46">
        <v>560</v>
      </c>
      <c r="ED46" s="2">
        <v>1080000</v>
      </c>
      <c r="EE46" s="2">
        <v>29000</v>
      </c>
      <c r="EF46" s="2">
        <v>287000</v>
      </c>
      <c r="EG46" s="2">
        <v>11000</v>
      </c>
      <c r="EH46" s="2">
        <v>739000</v>
      </c>
      <c r="EI46" s="2">
        <v>27000</v>
      </c>
      <c r="EJ46" s="2">
        <v>125000</v>
      </c>
      <c r="EK46" s="2">
        <v>4500</v>
      </c>
      <c r="EL46" s="2">
        <v>98500</v>
      </c>
      <c r="EM46" s="2">
        <v>3200</v>
      </c>
      <c r="EN46" s="2">
        <v>61300</v>
      </c>
      <c r="EO46" s="2">
        <v>1400</v>
      </c>
      <c r="EP46">
        <v>12080</v>
      </c>
      <c r="EQ46">
        <v>470</v>
      </c>
      <c r="ER46" s="2">
        <v>116700</v>
      </c>
      <c r="ES46" s="2">
        <v>2400</v>
      </c>
      <c r="ET46" s="2">
        <v>149600</v>
      </c>
      <c r="EU46" s="2">
        <v>2900</v>
      </c>
      <c r="EV46" s="2">
        <v>150800</v>
      </c>
      <c r="EW46" s="2">
        <v>3000</v>
      </c>
      <c r="EX46" s="2">
        <v>67000</v>
      </c>
      <c r="EY46" s="2">
        <v>1600</v>
      </c>
      <c r="EZ46">
        <v>35220</v>
      </c>
      <c r="FA46">
        <v>870</v>
      </c>
      <c r="FB46">
        <v>8270</v>
      </c>
      <c r="FC46">
        <v>330</v>
      </c>
      <c r="FD46">
        <v>6270</v>
      </c>
      <c r="FE46">
        <v>270</v>
      </c>
      <c r="FF46">
        <v>2350</v>
      </c>
      <c r="FG46">
        <v>120</v>
      </c>
      <c r="FH46">
        <v>241</v>
      </c>
      <c r="FI46">
        <v>22</v>
      </c>
      <c r="FJ46">
        <v>4280</v>
      </c>
      <c r="FK46">
        <v>140</v>
      </c>
      <c r="FL46">
        <v>3460</v>
      </c>
      <c r="FM46">
        <v>130</v>
      </c>
      <c r="FN46">
        <v>8690</v>
      </c>
      <c r="FO46">
        <v>340</v>
      </c>
      <c r="FP46" s="2">
        <v>25500</v>
      </c>
      <c r="FQ46" s="2">
        <v>1800</v>
      </c>
      <c r="FR46">
        <v>8270</v>
      </c>
      <c r="FS46">
        <v>360</v>
      </c>
      <c r="FT46">
        <v>41.6</v>
      </c>
      <c r="FU46">
        <v>8.1</v>
      </c>
      <c r="FV46" t="s">
        <v>459</v>
      </c>
      <c r="FW46">
        <v>0</v>
      </c>
      <c r="FX46">
        <v>0.93711</v>
      </c>
      <c r="FY46">
        <v>1.5680000000000001</v>
      </c>
      <c r="FZ46">
        <v>643.92999999999995</v>
      </c>
      <c r="GA46">
        <v>0.37917000000000001</v>
      </c>
      <c r="GB46">
        <v>2.3243999999999998</v>
      </c>
      <c r="GC46">
        <v>3.8418000000000001</v>
      </c>
      <c r="GD46">
        <v>1.0288999999999999</v>
      </c>
      <c r="GE46">
        <v>2.2984</v>
      </c>
      <c r="GF46">
        <v>0.18812000000000001</v>
      </c>
      <c r="GG46">
        <v>1.4717</v>
      </c>
      <c r="GH46">
        <v>1.7484999999999999</v>
      </c>
      <c r="GI46">
        <v>0</v>
      </c>
      <c r="GJ46">
        <v>1.837</v>
      </c>
      <c r="GK46">
        <v>0.33944999999999997</v>
      </c>
      <c r="GL46">
        <v>1.1391</v>
      </c>
      <c r="GM46">
        <v>0.18642</v>
      </c>
      <c r="GN46">
        <v>0.27398</v>
      </c>
      <c r="GO46">
        <v>1.7458999999999999E-2</v>
      </c>
      <c r="GP46">
        <v>0.11224000000000001</v>
      </c>
      <c r="GQ46">
        <v>1.7188999999999999E-2</v>
      </c>
      <c r="GR46">
        <v>171.89</v>
      </c>
      <c r="GS46">
        <v>2.3713000000000002</v>
      </c>
      <c r="GT46">
        <v>6.9102999999999998E-2</v>
      </c>
      <c r="GU46">
        <v>0.12909000000000001</v>
      </c>
      <c r="GV46">
        <v>0.11279</v>
      </c>
      <c r="GW46">
        <v>4.8243000000000001E-2</v>
      </c>
      <c r="GX46">
        <v>1.3011E-2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</row>
    <row r="47" spans="1:263" x14ac:dyDescent="0.25">
      <c r="A47" t="s">
        <v>564</v>
      </c>
      <c r="B47" t="s">
        <v>455</v>
      </c>
      <c r="C47" t="s">
        <v>565</v>
      </c>
      <c r="D47" t="s">
        <v>457</v>
      </c>
      <c r="E47" s="1">
        <v>0.31190625</v>
      </c>
      <c r="F47">
        <v>37.744999999999997</v>
      </c>
      <c r="G47" t="s">
        <v>566</v>
      </c>
      <c r="H47" s="2">
        <v>3820000</v>
      </c>
      <c r="I47" s="2">
        <v>100000</v>
      </c>
      <c r="J47" s="2">
        <v>1262000</v>
      </c>
      <c r="K47" s="2">
        <v>34000</v>
      </c>
      <c r="L47">
        <v>25090</v>
      </c>
      <c r="M47">
        <v>200</v>
      </c>
      <c r="N47" s="2">
        <v>80100</v>
      </c>
      <c r="O47" s="2">
        <v>2600</v>
      </c>
      <c r="P47" s="2">
        <v>791000</v>
      </c>
      <c r="Q47" s="2">
        <v>24000</v>
      </c>
      <c r="R47">
        <v>2990</v>
      </c>
      <c r="S47">
        <v>110</v>
      </c>
      <c r="T47" s="2">
        <v>660000</v>
      </c>
      <c r="U47" s="2">
        <v>21000</v>
      </c>
      <c r="V47" s="2">
        <v>98600</v>
      </c>
      <c r="W47" s="2">
        <v>3400</v>
      </c>
      <c r="X47" s="2">
        <v>352000</v>
      </c>
      <c r="Y47" s="2">
        <v>12000</v>
      </c>
      <c r="Z47" s="2">
        <v>76100</v>
      </c>
      <c r="AA47" s="2">
        <v>2600</v>
      </c>
      <c r="AB47" s="2">
        <v>71400</v>
      </c>
      <c r="AC47" s="2">
        <v>2400</v>
      </c>
      <c r="AD47" s="2">
        <v>37500</v>
      </c>
      <c r="AE47" s="2">
        <v>1400</v>
      </c>
      <c r="AF47">
        <v>2020</v>
      </c>
      <c r="AG47">
        <v>120</v>
      </c>
      <c r="AH47" s="2">
        <v>60600</v>
      </c>
      <c r="AI47" s="2">
        <v>2000</v>
      </c>
      <c r="AJ47" s="2">
        <v>68500</v>
      </c>
      <c r="AK47" s="2">
        <v>2100</v>
      </c>
      <c r="AL47" s="2">
        <v>86100</v>
      </c>
      <c r="AM47" s="2">
        <v>3000</v>
      </c>
      <c r="AN47" s="2">
        <v>50700</v>
      </c>
      <c r="AO47" s="2">
        <v>1700</v>
      </c>
      <c r="AP47" s="2">
        <v>36200</v>
      </c>
      <c r="AQ47" s="2">
        <v>1100</v>
      </c>
      <c r="AR47">
        <v>11550</v>
      </c>
      <c r="AS47">
        <v>390</v>
      </c>
      <c r="AT47">
        <v>11190</v>
      </c>
      <c r="AU47">
        <v>410</v>
      </c>
      <c r="AV47">
        <v>5580</v>
      </c>
      <c r="AW47">
        <v>210</v>
      </c>
      <c r="AX47">
        <v>141</v>
      </c>
      <c r="AY47">
        <v>16</v>
      </c>
      <c r="AZ47">
        <v>188</v>
      </c>
      <c r="BA47">
        <v>17</v>
      </c>
      <c r="BB47">
        <v>2857</v>
      </c>
      <c r="BC47">
        <v>92</v>
      </c>
      <c r="BD47">
        <v>2149</v>
      </c>
      <c r="BE47">
        <v>76</v>
      </c>
      <c r="BF47">
        <v>5280</v>
      </c>
      <c r="BG47">
        <v>220</v>
      </c>
      <c r="BH47">
        <v>1026</v>
      </c>
      <c r="BI47">
        <v>80</v>
      </c>
      <c r="BJ47">
        <v>11520</v>
      </c>
      <c r="BK47">
        <v>390</v>
      </c>
      <c r="BL47">
        <v>0</v>
      </c>
      <c r="BM47">
        <v>1</v>
      </c>
      <c r="BN47">
        <v>-19650</v>
      </c>
      <c r="BO47">
        <v>510</v>
      </c>
      <c r="BP47">
        <v>-23</v>
      </c>
      <c r="BQ47">
        <v>35</v>
      </c>
      <c r="BR47" s="2">
        <v>864000</v>
      </c>
      <c r="BS47" s="2">
        <v>29000</v>
      </c>
      <c r="BT47">
        <v>3680</v>
      </c>
      <c r="BU47">
        <v>130</v>
      </c>
      <c r="BV47">
        <v>188.3</v>
      </c>
      <c r="BW47">
        <v>8.8000000000000007</v>
      </c>
      <c r="BX47">
        <v>5030</v>
      </c>
      <c r="BY47">
        <v>160</v>
      </c>
      <c r="BZ47">
        <v>560</v>
      </c>
      <c r="CA47">
        <v>19</v>
      </c>
      <c r="CB47">
        <v>1942</v>
      </c>
      <c r="CC47">
        <v>67</v>
      </c>
      <c r="CD47">
        <v>331</v>
      </c>
      <c r="CE47">
        <v>11</v>
      </c>
      <c r="CF47">
        <v>1770</v>
      </c>
      <c r="CG47">
        <v>59</v>
      </c>
      <c r="CH47">
        <v>1094</v>
      </c>
      <c r="CI47">
        <v>40</v>
      </c>
      <c r="CJ47">
        <v>14.62</v>
      </c>
      <c r="CK47">
        <v>0.87</v>
      </c>
      <c r="CL47">
        <v>1477</v>
      </c>
      <c r="CM47">
        <v>48</v>
      </c>
      <c r="CN47">
        <v>234.9</v>
      </c>
      <c r="CO47">
        <v>7.3</v>
      </c>
      <c r="CP47">
        <v>1250</v>
      </c>
      <c r="CQ47">
        <v>43</v>
      </c>
      <c r="CR47">
        <v>177</v>
      </c>
      <c r="CS47">
        <v>5.9</v>
      </c>
      <c r="CT47">
        <v>383</v>
      </c>
      <c r="CU47">
        <v>11</v>
      </c>
      <c r="CV47">
        <v>39.299999999999997</v>
      </c>
      <c r="CW47">
        <v>1.3</v>
      </c>
      <c r="CX47">
        <v>175.6</v>
      </c>
      <c r="CY47">
        <v>6.4</v>
      </c>
      <c r="CZ47">
        <v>18.7</v>
      </c>
      <c r="DA47">
        <v>0.71</v>
      </c>
      <c r="DB47">
        <v>41</v>
      </c>
      <c r="DC47">
        <v>16</v>
      </c>
      <c r="DD47">
        <v>45.8</v>
      </c>
      <c r="DE47">
        <v>4.5999999999999996</v>
      </c>
      <c r="DF47">
        <v>45.9</v>
      </c>
      <c r="DG47">
        <v>1.5</v>
      </c>
      <c r="DH47">
        <v>38.299999999999997</v>
      </c>
      <c r="DI47">
        <v>1.4</v>
      </c>
      <c r="DJ47">
        <v>39.799999999999997</v>
      </c>
      <c r="DK47">
        <v>1.6</v>
      </c>
      <c r="DL47">
        <v>3.79</v>
      </c>
      <c r="DM47">
        <v>0.3</v>
      </c>
      <c r="DN47">
        <v>36.9</v>
      </c>
      <c r="DO47">
        <v>1.2</v>
      </c>
      <c r="DP47">
        <v>0</v>
      </c>
      <c r="DQ47">
        <v>1</v>
      </c>
      <c r="DR47">
        <v>4.295E-5</v>
      </c>
      <c r="DS47">
        <v>6.5000000000000002E-7</v>
      </c>
      <c r="DT47" s="2">
        <v>79200</v>
      </c>
      <c r="DU47" s="2">
        <v>2600</v>
      </c>
      <c r="DV47" s="2">
        <v>1167000</v>
      </c>
      <c r="DW47" s="2">
        <v>34000</v>
      </c>
      <c r="DX47">
        <v>-160</v>
      </c>
      <c r="DY47">
        <v>200</v>
      </c>
      <c r="DZ47" s="2">
        <v>714000</v>
      </c>
      <c r="EA47" s="2">
        <v>24000</v>
      </c>
      <c r="EB47">
        <v>2270</v>
      </c>
      <c r="EC47">
        <v>110</v>
      </c>
      <c r="ED47" s="2">
        <v>660000</v>
      </c>
      <c r="EE47" s="2">
        <v>21000</v>
      </c>
      <c r="EF47" s="2">
        <v>98600</v>
      </c>
      <c r="EG47" s="2">
        <v>3400</v>
      </c>
      <c r="EH47" s="2">
        <v>352000</v>
      </c>
      <c r="EI47" s="2">
        <v>12000</v>
      </c>
      <c r="EJ47" s="2">
        <v>76100</v>
      </c>
      <c r="EK47" s="2">
        <v>2600</v>
      </c>
      <c r="EL47" s="2">
        <v>71400</v>
      </c>
      <c r="EM47" s="2">
        <v>2400</v>
      </c>
      <c r="EN47" s="2">
        <v>37500</v>
      </c>
      <c r="EO47" s="2">
        <v>1400</v>
      </c>
      <c r="EP47">
        <v>2020</v>
      </c>
      <c r="EQ47">
        <v>120</v>
      </c>
      <c r="ER47" s="2">
        <v>60600</v>
      </c>
      <c r="ES47" s="2">
        <v>2000</v>
      </c>
      <c r="ET47" s="2">
        <v>68500</v>
      </c>
      <c r="EU47" s="2">
        <v>2100</v>
      </c>
      <c r="EV47" s="2">
        <v>86100</v>
      </c>
      <c r="EW47" s="2">
        <v>3000</v>
      </c>
      <c r="EX47" s="2">
        <v>50700</v>
      </c>
      <c r="EY47" s="2">
        <v>1700</v>
      </c>
      <c r="EZ47" s="2">
        <v>36200</v>
      </c>
      <c r="FA47" s="2">
        <v>1100</v>
      </c>
      <c r="FB47">
        <v>11550</v>
      </c>
      <c r="FC47">
        <v>390</v>
      </c>
      <c r="FD47">
        <v>11190</v>
      </c>
      <c r="FE47">
        <v>410</v>
      </c>
      <c r="FF47">
        <v>5580</v>
      </c>
      <c r="FG47">
        <v>210</v>
      </c>
      <c r="FH47">
        <v>163</v>
      </c>
      <c r="FI47">
        <v>17</v>
      </c>
      <c r="FJ47">
        <v>2849</v>
      </c>
      <c r="FK47">
        <v>92</v>
      </c>
      <c r="FL47">
        <v>2148</v>
      </c>
      <c r="FM47">
        <v>76</v>
      </c>
      <c r="FN47">
        <v>5280</v>
      </c>
      <c r="FO47">
        <v>220</v>
      </c>
      <c r="FP47">
        <v>1026</v>
      </c>
      <c r="FQ47">
        <v>80</v>
      </c>
      <c r="FR47">
        <v>11510</v>
      </c>
      <c r="FS47">
        <v>390</v>
      </c>
      <c r="FT47">
        <v>0</v>
      </c>
      <c r="FU47">
        <v>1</v>
      </c>
      <c r="FV47" t="s">
        <v>459</v>
      </c>
      <c r="FW47">
        <v>0</v>
      </c>
      <c r="FX47">
        <v>0.99424999999999997</v>
      </c>
      <c r="FY47">
        <v>1.8721000000000001</v>
      </c>
      <c r="FZ47">
        <v>626.59</v>
      </c>
      <c r="GA47">
        <v>0.48004999999999998</v>
      </c>
      <c r="GB47">
        <v>2.7900999999999998</v>
      </c>
      <c r="GC47">
        <v>1.4742</v>
      </c>
      <c r="GD47">
        <v>0.40638999999999997</v>
      </c>
      <c r="GE47">
        <v>0.87885999999999997</v>
      </c>
      <c r="GF47">
        <v>0.21687000000000001</v>
      </c>
      <c r="GG47">
        <v>1.2515000000000001</v>
      </c>
      <c r="GH47">
        <v>0.82557000000000003</v>
      </c>
      <c r="GI47">
        <v>4.4063999999999999E-2</v>
      </c>
      <c r="GJ47">
        <v>0.62016000000000004</v>
      </c>
      <c r="GK47">
        <v>0.1361</v>
      </c>
      <c r="GL47">
        <v>0.37397000000000002</v>
      </c>
      <c r="GM47">
        <v>6.3700000000000007E-2</v>
      </c>
      <c r="GN47">
        <v>0.17052999999999999</v>
      </c>
      <c r="GO47">
        <v>2.068E-2</v>
      </c>
      <c r="GP47">
        <v>0.15934000000000001</v>
      </c>
      <c r="GQ47">
        <v>2.0369999999999999E-2</v>
      </c>
      <c r="GR47">
        <v>203.7</v>
      </c>
      <c r="GS47">
        <v>2.8620999999999999</v>
      </c>
      <c r="GT47">
        <v>0.81411</v>
      </c>
      <c r="GU47">
        <v>0.69050999999999996</v>
      </c>
      <c r="GV47">
        <v>0.25080000000000002</v>
      </c>
      <c r="GW47">
        <v>0</v>
      </c>
      <c r="GX47">
        <v>1.8003000000000002E-2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</row>
    <row r="48" spans="1:263" x14ac:dyDescent="0.25">
      <c r="A48" t="s">
        <v>567</v>
      </c>
      <c r="B48" t="s">
        <v>455</v>
      </c>
      <c r="C48" t="s">
        <v>568</v>
      </c>
      <c r="D48" t="s">
        <v>457</v>
      </c>
      <c r="E48" s="1">
        <v>0.31273854166666665</v>
      </c>
      <c r="F48">
        <v>30.628</v>
      </c>
      <c r="G48" t="s">
        <v>569</v>
      </c>
      <c r="H48" s="2">
        <v>4385000</v>
      </c>
      <c r="I48" s="2">
        <v>59000</v>
      </c>
      <c r="J48" s="2">
        <v>1267000</v>
      </c>
      <c r="K48" s="2">
        <v>33000</v>
      </c>
      <c r="L48">
        <v>24100</v>
      </c>
      <c r="M48">
        <v>220</v>
      </c>
      <c r="N48" s="2">
        <v>78900</v>
      </c>
      <c r="O48" s="2">
        <v>2700</v>
      </c>
      <c r="P48" s="2">
        <v>1025000</v>
      </c>
      <c r="Q48" s="2">
        <v>16000</v>
      </c>
      <c r="R48">
        <v>14110</v>
      </c>
      <c r="S48">
        <v>290</v>
      </c>
      <c r="T48" s="2">
        <v>471000</v>
      </c>
      <c r="U48" s="2">
        <v>12000</v>
      </c>
      <c r="V48" s="2">
        <v>296700</v>
      </c>
      <c r="W48" s="2">
        <v>7200</v>
      </c>
      <c r="X48" s="2">
        <v>721000</v>
      </c>
      <c r="Y48" s="2">
        <v>16000</v>
      </c>
      <c r="Z48" s="2">
        <v>114500</v>
      </c>
      <c r="AA48" s="2">
        <v>2600</v>
      </c>
      <c r="AB48" s="2">
        <v>81600</v>
      </c>
      <c r="AC48" s="2">
        <v>1800</v>
      </c>
      <c r="AD48">
        <v>31140</v>
      </c>
      <c r="AE48">
        <v>760</v>
      </c>
      <c r="AF48">
        <v>7470</v>
      </c>
      <c r="AG48">
        <v>220</v>
      </c>
      <c r="AH48" s="2">
        <v>42100</v>
      </c>
      <c r="AI48" s="2">
        <v>1100</v>
      </c>
      <c r="AJ48" s="2">
        <v>49300</v>
      </c>
      <c r="AK48" s="2">
        <v>1500</v>
      </c>
      <c r="AL48" s="2">
        <v>57600</v>
      </c>
      <c r="AM48" s="2">
        <v>1600</v>
      </c>
      <c r="AN48">
        <v>31010</v>
      </c>
      <c r="AO48">
        <v>810</v>
      </c>
      <c r="AP48">
        <v>20010</v>
      </c>
      <c r="AQ48">
        <v>540</v>
      </c>
      <c r="AR48">
        <v>5940</v>
      </c>
      <c r="AS48">
        <v>200</v>
      </c>
      <c r="AT48">
        <v>5600</v>
      </c>
      <c r="AU48">
        <v>200</v>
      </c>
      <c r="AV48">
        <v>2570</v>
      </c>
      <c r="AW48">
        <v>120</v>
      </c>
      <c r="AX48">
        <v>135</v>
      </c>
      <c r="AY48">
        <v>18</v>
      </c>
      <c r="AZ48">
        <v>238</v>
      </c>
      <c r="BA48">
        <v>24</v>
      </c>
      <c r="BB48">
        <v>4063</v>
      </c>
      <c r="BC48">
        <v>99</v>
      </c>
      <c r="BD48">
        <v>3240</v>
      </c>
      <c r="BE48">
        <v>110</v>
      </c>
      <c r="BF48">
        <v>8110</v>
      </c>
      <c r="BG48">
        <v>240</v>
      </c>
      <c r="BH48">
        <v>14160</v>
      </c>
      <c r="BI48">
        <v>490</v>
      </c>
      <c r="BJ48">
        <v>6060</v>
      </c>
      <c r="BK48">
        <v>240</v>
      </c>
      <c r="BL48">
        <v>16.899999999999999</v>
      </c>
      <c r="BM48">
        <v>6</v>
      </c>
      <c r="BN48">
        <v>-22600</v>
      </c>
      <c r="BO48">
        <v>570</v>
      </c>
      <c r="BP48">
        <v>-68</v>
      </c>
      <c r="BQ48">
        <v>45</v>
      </c>
      <c r="BR48" s="2">
        <v>852000</v>
      </c>
      <c r="BS48" s="2">
        <v>30000</v>
      </c>
      <c r="BT48">
        <v>4872</v>
      </c>
      <c r="BU48">
        <v>84</v>
      </c>
      <c r="BV48">
        <v>1110</v>
      </c>
      <c r="BW48">
        <v>24</v>
      </c>
      <c r="BX48">
        <v>3591</v>
      </c>
      <c r="BY48">
        <v>90</v>
      </c>
      <c r="BZ48">
        <v>1688</v>
      </c>
      <c r="CA48">
        <v>41</v>
      </c>
      <c r="CB48">
        <v>3981</v>
      </c>
      <c r="CC48">
        <v>91</v>
      </c>
      <c r="CD48">
        <v>498</v>
      </c>
      <c r="CE48">
        <v>11</v>
      </c>
      <c r="CF48">
        <v>2022</v>
      </c>
      <c r="CG48">
        <v>44</v>
      </c>
      <c r="CH48">
        <v>909</v>
      </c>
      <c r="CI48">
        <v>22</v>
      </c>
      <c r="CJ48">
        <v>54.2</v>
      </c>
      <c r="CK48">
        <v>1.6</v>
      </c>
      <c r="CL48">
        <v>1028</v>
      </c>
      <c r="CM48">
        <v>26</v>
      </c>
      <c r="CN48">
        <v>169.4</v>
      </c>
      <c r="CO48">
        <v>5.3</v>
      </c>
      <c r="CP48">
        <v>838</v>
      </c>
      <c r="CQ48">
        <v>23</v>
      </c>
      <c r="CR48">
        <v>108.5</v>
      </c>
      <c r="CS48">
        <v>2.8</v>
      </c>
      <c r="CT48">
        <v>212</v>
      </c>
      <c r="CU48">
        <v>5.7</v>
      </c>
      <c r="CV48">
        <v>20.22</v>
      </c>
      <c r="CW48">
        <v>0.68</v>
      </c>
      <c r="CX48">
        <v>87.9</v>
      </c>
      <c r="CY48">
        <v>3.1</v>
      </c>
      <c r="CZ48">
        <v>8.6199999999999992</v>
      </c>
      <c r="DA48">
        <v>0.41</v>
      </c>
      <c r="DB48">
        <v>35</v>
      </c>
      <c r="DC48">
        <v>18</v>
      </c>
      <c r="DD48">
        <v>59.6</v>
      </c>
      <c r="DE48">
        <v>6.8</v>
      </c>
      <c r="DF48">
        <v>65.3</v>
      </c>
      <c r="DG48">
        <v>1.6</v>
      </c>
      <c r="DH48">
        <v>57.9</v>
      </c>
      <c r="DI48">
        <v>2</v>
      </c>
      <c r="DJ48">
        <v>61.2</v>
      </c>
      <c r="DK48">
        <v>1.8</v>
      </c>
      <c r="DL48">
        <v>52.3</v>
      </c>
      <c r="DM48">
        <v>1.8</v>
      </c>
      <c r="DN48">
        <v>19.45</v>
      </c>
      <c r="DO48">
        <v>0.76</v>
      </c>
      <c r="DP48">
        <v>28</v>
      </c>
      <c r="DQ48">
        <v>10</v>
      </c>
      <c r="DR48">
        <v>2.2819999999999998E-5</v>
      </c>
      <c r="DS48">
        <v>4.7999999999999996E-7</v>
      </c>
      <c r="DT48" s="2">
        <v>78000</v>
      </c>
      <c r="DU48" s="2">
        <v>2700</v>
      </c>
      <c r="DV48" s="2">
        <v>1174000</v>
      </c>
      <c r="DW48" s="2">
        <v>33000</v>
      </c>
      <c r="DX48">
        <v>-330</v>
      </c>
      <c r="DY48">
        <v>220</v>
      </c>
      <c r="DZ48" s="2">
        <v>947000</v>
      </c>
      <c r="EA48" s="2">
        <v>16000</v>
      </c>
      <c r="EB48">
        <v>13400</v>
      </c>
      <c r="EC48">
        <v>290</v>
      </c>
      <c r="ED48" s="2">
        <v>471000</v>
      </c>
      <c r="EE48" s="2">
        <v>12000</v>
      </c>
      <c r="EF48" s="2">
        <v>296700</v>
      </c>
      <c r="EG48" s="2">
        <v>7200</v>
      </c>
      <c r="EH48" s="2">
        <v>721000</v>
      </c>
      <c r="EI48" s="2">
        <v>16000</v>
      </c>
      <c r="EJ48" s="2">
        <v>114500</v>
      </c>
      <c r="EK48" s="2">
        <v>2600</v>
      </c>
      <c r="EL48" s="2">
        <v>81600</v>
      </c>
      <c r="EM48" s="2">
        <v>1800</v>
      </c>
      <c r="EN48">
        <v>31140</v>
      </c>
      <c r="EO48">
        <v>760</v>
      </c>
      <c r="EP48">
        <v>7470</v>
      </c>
      <c r="EQ48">
        <v>220</v>
      </c>
      <c r="ER48" s="2">
        <v>42100</v>
      </c>
      <c r="ES48" s="2">
        <v>1100</v>
      </c>
      <c r="ET48" s="2">
        <v>49300</v>
      </c>
      <c r="EU48" s="2">
        <v>1500</v>
      </c>
      <c r="EV48" s="2">
        <v>57600</v>
      </c>
      <c r="EW48" s="2">
        <v>1600</v>
      </c>
      <c r="EX48">
        <v>31010</v>
      </c>
      <c r="EY48">
        <v>810</v>
      </c>
      <c r="EZ48">
        <v>20010</v>
      </c>
      <c r="FA48">
        <v>540</v>
      </c>
      <c r="FB48">
        <v>5940</v>
      </c>
      <c r="FC48">
        <v>200</v>
      </c>
      <c r="FD48">
        <v>5600</v>
      </c>
      <c r="FE48">
        <v>200</v>
      </c>
      <c r="FF48">
        <v>2570</v>
      </c>
      <c r="FG48">
        <v>120</v>
      </c>
      <c r="FH48">
        <v>213</v>
      </c>
      <c r="FI48">
        <v>24</v>
      </c>
      <c r="FJ48">
        <v>4054</v>
      </c>
      <c r="FK48">
        <v>99</v>
      </c>
      <c r="FL48">
        <v>3240</v>
      </c>
      <c r="FM48">
        <v>110</v>
      </c>
      <c r="FN48">
        <v>8110</v>
      </c>
      <c r="FO48">
        <v>240</v>
      </c>
      <c r="FP48">
        <v>14160</v>
      </c>
      <c r="FQ48">
        <v>490</v>
      </c>
      <c r="FR48">
        <v>6060</v>
      </c>
      <c r="FS48">
        <v>240</v>
      </c>
      <c r="FT48">
        <v>16.899999999999999</v>
      </c>
      <c r="FU48">
        <v>6</v>
      </c>
      <c r="FV48" t="s">
        <v>459</v>
      </c>
      <c r="FW48">
        <v>0</v>
      </c>
      <c r="FX48">
        <v>1.0347</v>
      </c>
      <c r="FY48">
        <v>1.9317</v>
      </c>
      <c r="FZ48">
        <v>651.17999999999995</v>
      </c>
      <c r="GA48">
        <v>0.49802000000000002</v>
      </c>
      <c r="GB48">
        <v>2.9064999999999999</v>
      </c>
      <c r="GC48">
        <v>1.5326</v>
      </c>
      <c r="GD48">
        <v>0.42263000000000001</v>
      </c>
      <c r="GE48">
        <v>0.91376999999999997</v>
      </c>
      <c r="GF48">
        <v>0.22531999999999999</v>
      </c>
      <c r="GG48">
        <v>1.2985</v>
      </c>
      <c r="GH48">
        <v>0.85833999999999999</v>
      </c>
      <c r="GI48">
        <v>4.5818999999999999E-2</v>
      </c>
      <c r="GJ48">
        <v>0.64492000000000005</v>
      </c>
      <c r="GK48">
        <v>0.14157</v>
      </c>
      <c r="GL48">
        <v>0.38899</v>
      </c>
      <c r="GM48">
        <v>6.6245999999999999E-2</v>
      </c>
      <c r="GN48">
        <v>0.17738000000000001</v>
      </c>
      <c r="GO48">
        <v>2.1503000000000001E-2</v>
      </c>
      <c r="GP48">
        <v>0.16569</v>
      </c>
      <c r="GQ48">
        <v>2.1191000000000002E-2</v>
      </c>
      <c r="GR48">
        <v>211.91</v>
      </c>
      <c r="GS48">
        <v>2.9718</v>
      </c>
      <c r="GT48">
        <v>0.84630000000000005</v>
      </c>
      <c r="GU48">
        <v>0.71772999999999998</v>
      </c>
      <c r="GV48">
        <v>0.26072000000000001</v>
      </c>
      <c r="GW48">
        <v>0</v>
      </c>
      <c r="GX48">
        <v>1.8711999999999999E-2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</row>
    <row r="49" spans="1:263" x14ac:dyDescent="0.25">
      <c r="A49" t="s">
        <v>570</v>
      </c>
      <c r="B49" t="s">
        <v>455</v>
      </c>
      <c r="C49" t="s">
        <v>571</v>
      </c>
      <c r="D49" t="s">
        <v>457</v>
      </c>
      <c r="E49" s="1">
        <v>0.31409155092592594</v>
      </c>
      <c r="F49">
        <v>31.274999999999999</v>
      </c>
      <c r="G49" t="s">
        <v>572</v>
      </c>
      <c r="H49" s="2">
        <v>3880000</v>
      </c>
      <c r="I49" s="2">
        <v>96000</v>
      </c>
      <c r="J49" s="2">
        <v>1332000</v>
      </c>
      <c r="K49" s="2">
        <v>43000</v>
      </c>
      <c r="L49">
        <v>23990</v>
      </c>
      <c r="M49">
        <v>230</v>
      </c>
      <c r="N49" s="2">
        <v>81700</v>
      </c>
      <c r="O49" s="2">
        <v>2500</v>
      </c>
      <c r="P49" s="2">
        <v>454000</v>
      </c>
      <c r="Q49" s="2">
        <v>12000</v>
      </c>
      <c r="R49">
        <v>8810</v>
      </c>
      <c r="S49">
        <v>270</v>
      </c>
      <c r="T49" s="2">
        <v>1001000</v>
      </c>
      <c r="U49" s="2">
        <v>28000</v>
      </c>
      <c r="V49" s="2">
        <v>118200</v>
      </c>
      <c r="W49" s="2">
        <v>4000</v>
      </c>
      <c r="X49" s="2">
        <v>329000</v>
      </c>
      <c r="Y49" s="2">
        <v>10000</v>
      </c>
      <c r="Z49" s="2">
        <v>62000</v>
      </c>
      <c r="AA49" s="2">
        <v>2100</v>
      </c>
      <c r="AB49" s="2">
        <v>54800</v>
      </c>
      <c r="AC49" s="2">
        <v>1800</v>
      </c>
      <c r="AD49">
        <v>27210</v>
      </c>
      <c r="AE49">
        <v>920</v>
      </c>
      <c r="AF49">
        <v>13270</v>
      </c>
      <c r="AG49">
        <v>520</v>
      </c>
      <c r="AH49" s="2">
        <v>51300</v>
      </c>
      <c r="AI49" s="2">
        <v>1600</v>
      </c>
      <c r="AJ49" s="2">
        <v>67300</v>
      </c>
      <c r="AK49" s="2">
        <v>2400</v>
      </c>
      <c r="AL49" s="2">
        <v>92900</v>
      </c>
      <c r="AM49" s="2">
        <v>2900</v>
      </c>
      <c r="AN49" s="2">
        <v>55000</v>
      </c>
      <c r="AO49" s="2">
        <v>1800</v>
      </c>
      <c r="AP49" s="2">
        <v>32700</v>
      </c>
      <c r="AQ49" s="2">
        <v>1100</v>
      </c>
      <c r="AR49">
        <v>7480</v>
      </c>
      <c r="AS49">
        <v>250</v>
      </c>
      <c r="AT49">
        <v>5200</v>
      </c>
      <c r="AU49">
        <v>230</v>
      </c>
      <c r="AV49">
        <v>1847</v>
      </c>
      <c r="AW49">
        <v>96</v>
      </c>
      <c r="AX49">
        <v>119</v>
      </c>
      <c r="AY49">
        <v>15</v>
      </c>
      <c r="AZ49">
        <v>215</v>
      </c>
      <c r="BA49">
        <v>23</v>
      </c>
      <c r="BB49">
        <v>3440</v>
      </c>
      <c r="BC49">
        <v>100</v>
      </c>
      <c r="BD49">
        <v>2830</v>
      </c>
      <c r="BE49">
        <v>110</v>
      </c>
      <c r="BF49">
        <v>6910</v>
      </c>
      <c r="BG49">
        <v>250</v>
      </c>
      <c r="BH49">
        <v>4760</v>
      </c>
      <c r="BI49">
        <v>240</v>
      </c>
      <c r="BJ49">
        <v>2621</v>
      </c>
      <c r="BK49">
        <v>93</v>
      </c>
      <c r="BL49">
        <v>6.7</v>
      </c>
      <c r="BM49">
        <v>3.3</v>
      </c>
      <c r="BN49">
        <v>-32580</v>
      </c>
      <c r="BO49">
        <v>990</v>
      </c>
      <c r="BP49">
        <v>15</v>
      </c>
      <c r="BQ49">
        <v>68</v>
      </c>
      <c r="BR49" s="2">
        <v>882000</v>
      </c>
      <c r="BS49" s="2">
        <v>28000</v>
      </c>
      <c r="BT49">
        <v>1980</v>
      </c>
      <c r="BU49">
        <v>61</v>
      </c>
      <c r="BV49">
        <v>672</v>
      </c>
      <c r="BW49">
        <v>22</v>
      </c>
      <c r="BX49">
        <v>7640</v>
      </c>
      <c r="BY49">
        <v>220</v>
      </c>
      <c r="BZ49">
        <v>674</v>
      </c>
      <c r="CA49">
        <v>23</v>
      </c>
      <c r="CB49">
        <v>1820</v>
      </c>
      <c r="CC49">
        <v>58</v>
      </c>
      <c r="CD49">
        <v>269.2</v>
      </c>
      <c r="CE49">
        <v>9.3000000000000007</v>
      </c>
      <c r="CF49">
        <v>1355</v>
      </c>
      <c r="CG49">
        <v>45</v>
      </c>
      <c r="CH49">
        <v>795</v>
      </c>
      <c r="CI49">
        <v>27</v>
      </c>
      <c r="CJ49">
        <v>96.4</v>
      </c>
      <c r="CK49">
        <v>3.8</v>
      </c>
      <c r="CL49">
        <v>1252</v>
      </c>
      <c r="CM49">
        <v>39</v>
      </c>
      <c r="CN49">
        <v>231.5</v>
      </c>
      <c r="CO49">
        <v>8.1999999999999993</v>
      </c>
      <c r="CP49">
        <v>1353</v>
      </c>
      <c r="CQ49">
        <v>43</v>
      </c>
      <c r="CR49">
        <v>192.5</v>
      </c>
      <c r="CS49">
        <v>6.2</v>
      </c>
      <c r="CT49">
        <v>347</v>
      </c>
      <c r="CU49">
        <v>12</v>
      </c>
      <c r="CV49">
        <v>25.5</v>
      </c>
      <c r="CW49">
        <v>0.84</v>
      </c>
      <c r="CX49">
        <v>81.8</v>
      </c>
      <c r="CY49">
        <v>3.6</v>
      </c>
      <c r="CZ49">
        <v>6.21</v>
      </c>
      <c r="DA49">
        <v>0.32</v>
      </c>
      <c r="DB49">
        <v>25</v>
      </c>
      <c r="DC49">
        <v>15</v>
      </c>
      <c r="DD49">
        <v>53.1</v>
      </c>
      <c r="DE49">
        <v>6.3</v>
      </c>
      <c r="DF49">
        <v>55.4</v>
      </c>
      <c r="DG49">
        <v>1.6</v>
      </c>
      <c r="DH49">
        <v>50.6</v>
      </c>
      <c r="DI49">
        <v>2</v>
      </c>
      <c r="DJ49">
        <v>52.2</v>
      </c>
      <c r="DK49">
        <v>1.9</v>
      </c>
      <c r="DL49">
        <v>17.62</v>
      </c>
      <c r="DM49">
        <v>0.88</v>
      </c>
      <c r="DN49">
        <v>8.41</v>
      </c>
      <c r="DO49">
        <v>0.3</v>
      </c>
      <c r="DP49">
        <v>10.5</v>
      </c>
      <c r="DQ49">
        <v>5.3</v>
      </c>
      <c r="DR49">
        <v>9.5799999999999998E-6</v>
      </c>
      <c r="DS49">
        <v>3.3000000000000002E-7</v>
      </c>
      <c r="DT49" s="2">
        <v>80900</v>
      </c>
      <c r="DU49" s="2">
        <v>2500</v>
      </c>
      <c r="DV49" s="2">
        <v>1240000</v>
      </c>
      <c r="DW49" s="2">
        <v>42000</v>
      </c>
      <c r="DX49">
        <v>50</v>
      </c>
      <c r="DY49">
        <v>230</v>
      </c>
      <c r="DZ49" s="2">
        <v>376000</v>
      </c>
      <c r="EA49" s="2">
        <v>12000</v>
      </c>
      <c r="EB49">
        <v>8100</v>
      </c>
      <c r="EC49">
        <v>270</v>
      </c>
      <c r="ED49" s="2">
        <v>1001000</v>
      </c>
      <c r="EE49" s="2">
        <v>28000</v>
      </c>
      <c r="EF49" s="2">
        <v>118200</v>
      </c>
      <c r="EG49" s="2">
        <v>4000</v>
      </c>
      <c r="EH49" s="2">
        <v>329000</v>
      </c>
      <c r="EI49" s="2">
        <v>10000</v>
      </c>
      <c r="EJ49" s="2">
        <v>62000</v>
      </c>
      <c r="EK49" s="2">
        <v>2100</v>
      </c>
      <c r="EL49" s="2">
        <v>54800</v>
      </c>
      <c r="EM49" s="2">
        <v>1800</v>
      </c>
      <c r="EN49">
        <v>27210</v>
      </c>
      <c r="EO49">
        <v>920</v>
      </c>
      <c r="EP49">
        <v>13270</v>
      </c>
      <c r="EQ49">
        <v>520</v>
      </c>
      <c r="ER49" s="2">
        <v>51300</v>
      </c>
      <c r="ES49" s="2">
        <v>1600</v>
      </c>
      <c r="ET49" s="2">
        <v>67300</v>
      </c>
      <c r="EU49" s="2">
        <v>2400</v>
      </c>
      <c r="EV49" s="2">
        <v>92900</v>
      </c>
      <c r="EW49" s="2">
        <v>2900</v>
      </c>
      <c r="EX49" s="2">
        <v>55000</v>
      </c>
      <c r="EY49" s="2">
        <v>1800</v>
      </c>
      <c r="EZ49" s="2">
        <v>32700</v>
      </c>
      <c r="FA49" s="2">
        <v>1100</v>
      </c>
      <c r="FB49">
        <v>7480</v>
      </c>
      <c r="FC49">
        <v>250</v>
      </c>
      <c r="FD49">
        <v>5200</v>
      </c>
      <c r="FE49">
        <v>230</v>
      </c>
      <c r="FF49">
        <v>1847</v>
      </c>
      <c r="FG49">
        <v>96</v>
      </c>
      <c r="FH49">
        <v>190</v>
      </c>
      <c r="FI49">
        <v>23</v>
      </c>
      <c r="FJ49">
        <v>3430</v>
      </c>
      <c r="FK49">
        <v>100</v>
      </c>
      <c r="FL49">
        <v>2830</v>
      </c>
      <c r="FM49">
        <v>110</v>
      </c>
      <c r="FN49">
        <v>6910</v>
      </c>
      <c r="FO49">
        <v>250</v>
      </c>
      <c r="FP49">
        <v>4760</v>
      </c>
      <c r="FQ49">
        <v>240</v>
      </c>
      <c r="FR49">
        <v>2620</v>
      </c>
      <c r="FS49">
        <v>93</v>
      </c>
      <c r="FT49">
        <v>6.7</v>
      </c>
      <c r="FU49">
        <v>3.3</v>
      </c>
      <c r="FV49" t="s">
        <v>459</v>
      </c>
      <c r="FW49">
        <v>0</v>
      </c>
      <c r="FX49">
        <v>0.64710000000000001</v>
      </c>
      <c r="FY49">
        <v>1.1734</v>
      </c>
      <c r="FZ49">
        <v>557.59</v>
      </c>
      <c r="GA49">
        <v>0.39700999999999997</v>
      </c>
      <c r="GB49">
        <v>2.5823999999999998</v>
      </c>
      <c r="GC49">
        <v>1.4704999999999999</v>
      </c>
      <c r="GD49">
        <v>0.35441</v>
      </c>
      <c r="GE49">
        <v>0.36359999999999998</v>
      </c>
      <c r="GF49">
        <v>4.3368999999999998E-2</v>
      </c>
      <c r="GG49">
        <v>0.42464000000000002</v>
      </c>
      <c r="GH49">
        <v>0.28489999999999999</v>
      </c>
      <c r="GI49">
        <v>3.6262999999999997E-2</v>
      </c>
      <c r="GJ49">
        <v>0.32321</v>
      </c>
      <c r="GK49">
        <v>4.1673000000000002E-2</v>
      </c>
      <c r="GL49">
        <v>0.22345000000000001</v>
      </c>
      <c r="GM49">
        <v>6.9199999999999998E-2</v>
      </c>
      <c r="GN49">
        <v>7.3497000000000007E-2</v>
      </c>
      <c r="GO49">
        <v>1.2142E-2</v>
      </c>
      <c r="GP49">
        <v>7.8458E-2</v>
      </c>
      <c r="GQ49">
        <v>2.8894E-2</v>
      </c>
      <c r="GR49">
        <v>288.94</v>
      </c>
      <c r="GS49">
        <v>1.8001</v>
      </c>
      <c r="GT49">
        <v>0.10236000000000001</v>
      </c>
      <c r="GU49">
        <v>9.2016000000000001E-2</v>
      </c>
      <c r="GV49">
        <v>9.4907000000000005E-2</v>
      </c>
      <c r="GW49">
        <v>0</v>
      </c>
      <c r="GX49">
        <v>4.0048999999999996E-3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</row>
    <row r="50" spans="1:263" x14ac:dyDescent="0.25">
      <c r="A50" t="s">
        <v>573</v>
      </c>
      <c r="B50" t="s">
        <v>455</v>
      </c>
      <c r="C50" t="s">
        <v>574</v>
      </c>
      <c r="D50" t="s">
        <v>457</v>
      </c>
      <c r="E50" s="1">
        <v>0.31494537037037035</v>
      </c>
      <c r="F50">
        <v>35.156999999999996</v>
      </c>
      <c r="G50" t="s">
        <v>575</v>
      </c>
      <c r="H50" s="2">
        <v>5150000</v>
      </c>
      <c r="I50" s="2">
        <v>160000</v>
      </c>
      <c r="J50" s="2">
        <v>1247000</v>
      </c>
      <c r="K50" s="2">
        <v>33000</v>
      </c>
      <c r="L50">
        <v>23710</v>
      </c>
      <c r="M50">
        <v>210</v>
      </c>
      <c r="N50" s="2">
        <v>76900</v>
      </c>
      <c r="O50" s="2">
        <v>2800</v>
      </c>
      <c r="P50" s="2">
        <v>1243000</v>
      </c>
      <c r="Q50" s="2">
        <v>39000</v>
      </c>
      <c r="R50">
        <v>10350</v>
      </c>
      <c r="S50">
        <v>340</v>
      </c>
      <c r="T50" s="2">
        <v>1117000</v>
      </c>
      <c r="U50" s="2">
        <v>33000</v>
      </c>
      <c r="V50" s="2">
        <v>217000</v>
      </c>
      <c r="W50" s="2">
        <v>11000</v>
      </c>
      <c r="X50" s="2">
        <v>528000</v>
      </c>
      <c r="Y50" s="2">
        <v>27000</v>
      </c>
      <c r="Z50" s="2">
        <v>86100</v>
      </c>
      <c r="AA50" s="2">
        <v>4200</v>
      </c>
      <c r="AB50" s="2">
        <v>60600</v>
      </c>
      <c r="AC50" s="2">
        <v>2900</v>
      </c>
      <c r="AD50" s="2">
        <v>38200</v>
      </c>
      <c r="AE50" s="2">
        <v>1700</v>
      </c>
      <c r="AF50">
        <v>8960</v>
      </c>
      <c r="AG50">
        <v>460</v>
      </c>
      <c r="AH50" s="2">
        <v>71000</v>
      </c>
      <c r="AI50" s="2">
        <v>2700</v>
      </c>
      <c r="AJ50" s="2">
        <v>100100</v>
      </c>
      <c r="AK50" s="2">
        <v>3400</v>
      </c>
      <c r="AL50" s="2">
        <v>126100</v>
      </c>
      <c r="AM50" s="2">
        <v>4200</v>
      </c>
      <c r="AN50" s="2">
        <v>70400</v>
      </c>
      <c r="AO50" s="2">
        <v>2300</v>
      </c>
      <c r="AP50" s="2">
        <v>46000</v>
      </c>
      <c r="AQ50" s="2">
        <v>1400</v>
      </c>
      <c r="AR50">
        <v>13030</v>
      </c>
      <c r="AS50">
        <v>450</v>
      </c>
      <c r="AT50">
        <v>11120</v>
      </c>
      <c r="AU50">
        <v>460</v>
      </c>
      <c r="AV50">
        <v>4390</v>
      </c>
      <c r="AW50">
        <v>200</v>
      </c>
      <c r="AX50">
        <v>118</v>
      </c>
      <c r="AY50">
        <v>13</v>
      </c>
      <c r="AZ50">
        <v>269</v>
      </c>
      <c r="BA50">
        <v>24</v>
      </c>
      <c r="BB50">
        <v>4430</v>
      </c>
      <c r="BC50">
        <v>110</v>
      </c>
      <c r="BD50">
        <v>3660</v>
      </c>
      <c r="BE50">
        <v>110</v>
      </c>
      <c r="BF50">
        <v>8890</v>
      </c>
      <c r="BG50">
        <v>300</v>
      </c>
      <c r="BH50">
        <v>4330</v>
      </c>
      <c r="BI50">
        <v>230</v>
      </c>
      <c r="BJ50">
        <v>3220</v>
      </c>
      <c r="BK50">
        <v>130</v>
      </c>
      <c r="BL50">
        <v>6.9</v>
      </c>
      <c r="BM50">
        <v>3.2</v>
      </c>
      <c r="BN50">
        <v>-40550</v>
      </c>
      <c r="BO50">
        <v>870</v>
      </c>
      <c r="BP50">
        <v>8</v>
      </c>
      <c r="BQ50">
        <v>88</v>
      </c>
      <c r="BR50" s="2">
        <v>829000</v>
      </c>
      <c r="BS50" s="2">
        <v>31000</v>
      </c>
      <c r="BT50">
        <v>6290</v>
      </c>
      <c r="BU50">
        <v>210</v>
      </c>
      <c r="BV50">
        <v>800</v>
      </c>
      <c r="BW50">
        <v>28</v>
      </c>
      <c r="BX50">
        <v>8530</v>
      </c>
      <c r="BY50">
        <v>250</v>
      </c>
      <c r="BZ50">
        <v>1235</v>
      </c>
      <c r="CA50">
        <v>63</v>
      </c>
      <c r="CB50">
        <v>2920</v>
      </c>
      <c r="CC50">
        <v>150</v>
      </c>
      <c r="CD50">
        <v>374</v>
      </c>
      <c r="CE50">
        <v>18</v>
      </c>
      <c r="CF50">
        <v>1496</v>
      </c>
      <c r="CG50">
        <v>72</v>
      </c>
      <c r="CH50">
        <v>1117</v>
      </c>
      <c r="CI50">
        <v>51</v>
      </c>
      <c r="CJ50">
        <v>65.2</v>
      </c>
      <c r="CK50">
        <v>3.4</v>
      </c>
      <c r="CL50">
        <v>1735</v>
      </c>
      <c r="CM50">
        <v>66</v>
      </c>
      <c r="CN50">
        <v>345</v>
      </c>
      <c r="CO50">
        <v>12</v>
      </c>
      <c r="CP50">
        <v>1838</v>
      </c>
      <c r="CQ50">
        <v>61</v>
      </c>
      <c r="CR50">
        <v>246.7</v>
      </c>
      <c r="CS50">
        <v>8</v>
      </c>
      <c r="CT50">
        <v>489</v>
      </c>
      <c r="CU50">
        <v>15</v>
      </c>
      <c r="CV50">
        <v>44.5</v>
      </c>
      <c r="CW50">
        <v>1.5</v>
      </c>
      <c r="CX50">
        <v>175</v>
      </c>
      <c r="CY50">
        <v>7.2</v>
      </c>
      <c r="CZ50">
        <v>14.79</v>
      </c>
      <c r="DA50">
        <v>0.67</v>
      </c>
      <c r="DB50">
        <v>28</v>
      </c>
      <c r="DC50">
        <v>13</v>
      </c>
      <c r="DD50">
        <v>68.099999999999994</v>
      </c>
      <c r="DE50">
        <v>6.8</v>
      </c>
      <c r="DF50">
        <v>71.3</v>
      </c>
      <c r="DG50">
        <v>1.8</v>
      </c>
      <c r="DH50">
        <v>65.400000000000006</v>
      </c>
      <c r="DI50">
        <v>2</v>
      </c>
      <c r="DJ50">
        <v>67.099999999999994</v>
      </c>
      <c r="DK50">
        <v>2.2999999999999998</v>
      </c>
      <c r="DL50">
        <v>16.05</v>
      </c>
      <c r="DM50">
        <v>0.85</v>
      </c>
      <c r="DN50">
        <v>10.33</v>
      </c>
      <c r="DO50">
        <v>0.43</v>
      </c>
      <c r="DP50">
        <v>10.8</v>
      </c>
      <c r="DQ50">
        <v>5</v>
      </c>
      <c r="DR50">
        <v>1.2510000000000001E-5</v>
      </c>
      <c r="DS50">
        <v>2.9999999999999999E-7</v>
      </c>
      <c r="DT50" s="2">
        <v>76000</v>
      </c>
      <c r="DU50" s="2">
        <v>2800</v>
      </c>
      <c r="DV50" s="2">
        <v>1156000</v>
      </c>
      <c r="DW50" s="2">
        <v>33000</v>
      </c>
      <c r="DX50">
        <v>20</v>
      </c>
      <c r="DY50">
        <v>210</v>
      </c>
      <c r="DZ50" s="2">
        <v>1165000</v>
      </c>
      <c r="EA50" s="2">
        <v>39000</v>
      </c>
      <c r="EB50">
        <v>9640</v>
      </c>
      <c r="EC50">
        <v>340</v>
      </c>
      <c r="ED50" s="2">
        <v>1117000</v>
      </c>
      <c r="EE50" s="2">
        <v>33000</v>
      </c>
      <c r="EF50" s="2">
        <v>217000</v>
      </c>
      <c r="EG50" s="2">
        <v>11000</v>
      </c>
      <c r="EH50" s="2">
        <v>528000</v>
      </c>
      <c r="EI50" s="2">
        <v>27000</v>
      </c>
      <c r="EJ50" s="2">
        <v>86100</v>
      </c>
      <c r="EK50" s="2">
        <v>4200</v>
      </c>
      <c r="EL50" s="2">
        <v>60600</v>
      </c>
      <c r="EM50" s="2">
        <v>2900</v>
      </c>
      <c r="EN50" s="2">
        <v>38200</v>
      </c>
      <c r="EO50" s="2">
        <v>1700</v>
      </c>
      <c r="EP50">
        <v>8960</v>
      </c>
      <c r="EQ50">
        <v>460</v>
      </c>
      <c r="ER50" s="2">
        <v>71000</v>
      </c>
      <c r="ES50" s="2">
        <v>2700</v>
      </c>
      <c r="ET50" s="2">
        <v>100100</v>
      </c>
      <c r="EU50" s="2">
        <v>3400</v>
      </c>
      <c r="EV50" s="2">
        <v>126100</v>
      </c>
      <c r="EW50" s="2">
        <v>4200</v>
      </c>
      <c r="EX50" s="2">
        <v>70400</v>
      </c>
      <c r="EY50" s="2">
        <v>2300</v>
      </c>
      <c r="EZ50" s="2">
        <v>46000</v>
      </c>
      <c r="FA50" s="2">
        <v>1400</v>
      </c>
      <c r="FB50">
        <v>13030</v>
      </c>
      <c r="FC50">
        <v>450</v>
      </c>
      <c r="FD50">
        <v>11120</v>
      </c>
      <c r="FE50">
        <v>460</v>
      </c>
      <c r="FF50">
        <v>4390</v>
      </c>
      <c r="FG50">
        <v>200</v>
      </c>
      <c r="FH50">
        <v>244</v>
      </c>
      <c r="FI50">
        <v>24</v>
      </c>
      <c r="FJ50">
        <v>4420</v>
      </c>
      <c r="FK50">
        <v>110</v>
      </c>
      <c r="FL50">
        <v>3660</v>
      </c>
      <c r="FM50">
        <v>110</v>
      </c>
      <c r="FN50">
        <v>8890</v>
      </c>
      <c r="FO50">
        <v>300</v>
      </c>
      <c r="FP50">
        <v>4330</v>
      </c>
      <c r="FQ50">
        <v>230</v>
      </c>
      <c r="FR50">
        <v>3220</v>
      </c>
      <c r="FS50">
        <v>130</v>
      </c>
      <c r="FT50">
        <v>6.9</v>
      </c>
      <c r="FU50">
        <v>3.2</v>
      </c>
      <c r="FV50" t="s">
        <v>459</v>
      </c>
      <c r="FW50">
        <v>0</v>
      </c>
      <c r="FX50">
        <v>1.0541</v>
      </c>
      <c r="FY50">
        <v>1.8075000000000001</v>
      </c>
      <c r="FZ50">
        <v>828.25</v>
      </c>
      <c r="GA50">
        <v>0.84958</v>
      </c>
      <c r="GB50">
        <v>3.2536</v>
      </c>
      <c r="GC50">
        <v>4.1976000000000004</v>
      </c>
      <c r="GD50">
        <v>0.73968</v>
      </c>
      <c r="GE50">
        <v>1.1503000000000001</v>
      </c>
      <c r="GF50">
        <v>0.62277000000000005</v>
      </c>
      <c r="GG50">
        <v>0.59835000000000005</v>
      </c>
      <c r="GH50">
        <v>0.25705</v>
      </c>
      <c r="GI50">
        <v>0</v>
      </c>
      <c r="GJ50">
        <v>0.63388</v>
      </c>
      <c r="GK50">
        <v>0.39167999999999997</v>
      </c>
      <c r="GL50">
        <v>0.39306999999999997</v>
      </c>
      <c r="GM50">
        <v>0.15781000000000001</v>
      </c>
      <c r="GN50">
        <v>0.41859000000000002</v>
      </c>
      <c r="GO50">
        <v>7.4122999999999994E-2</v>
      </c>
      <c r="GP50">
        <v>0.13836999999999999</v>
      </c>
      <c r="GQ50">
        <v>0</v>
      </c>
      <c r="GR50">
        <v>0</v>
      </c>
      <c r="GS50">
        <v>3.1888999999999998</v>
      </c>
      <c r="GT50">
        <v>0.1237</v>
      </c>
      <c r="GU50">
        <v>8.6555999999999994E-2</v>
      </c>
      <c r="GV50">
        <v>0.15578</v>
      </c>
      <c r="GW50">
        <v>0</v>
      </c>
      <c r="GX50">
        <v>9.7316E-3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</row>
    <row r="51" spans="1:263" x14ac:dyDescent="0.25">
      <c r="A51" t="s">
        <v>576</v>
      </c>
      <c r="B51" t="s">
        <v>455</v>
      </c>
      <c r="C51" t="s">
        <v>577</v>
      </c>
      <c r="D51" t="s">
        <v>457</v>
      </c>
      <c r="E51" s="1">
        <v>0.31564479166666665</v>
      </c>
      <c r="F51">
        <v>36.451000000000001</v>
      </c>
      <c r="G51" t="s">
        <v>578</v>
      </c>
      <c r="H51" s="2">
        <v>3316000</v>
      </c>
      <c r="I51" s="2">
        <v>77000</v>
      </c>
      <c r="J51" s="2">
        <v>1243000</v>
      </c>
      <c r="K51" s="2">
        <v>33000</v>
      </c>
      <c r="L51">
        <v>23760</v>
      </c>
      <c r="M51">
        <v>220</v>
      </c>
      <c r="N51" s="2">
        <v>78600</v>
      </c>
      <c r="O51" s="2">
        <v>2700</v>
      </c>
      <c r="P51" s="2">
        <v>556000</v>
      </c>
      <c r="Q51" s="2">
        <v>14000</v>
      </c>
      <c r="R51">
        <v>3200</v>
      </c>
      <c r="S51">
        <v>110</v>
      </c>
      <c r="T51" s="2">
        <v>445000</v>
      </c>
      <c r="U51" s="2">
        <v>11000</v>
      </c>
      <c r="V51" s="2">
        <v>105900</v>
      </c>
      <c r="W51" s="2">
        <v>3800</v>
      </c>
      <c r="X51" s="2">
        <v>384000</v>
      </c>
      <c r="Y51" s="2">
        <v>12000</v>
      </c>
      <c r="Z51" s="2">
        <v>81100</v>
      </c>
      <c r="AA51" s="2">
        <v>2800</v>
      </c>
      <c r="AB51" s="2">
        <v>72800</v>
      </c>
      <c r="AC51" s="2">
        <v>2300</v>
      </c>
      <c r="AD51" s="2">
        <v>32700</v>
      </c>
      <c r="AE51" s="2">
        <v>1000</v>
      </c>
      <c r="AF51">
        <v>2250</v>
      </c>
      <c r="AG51">
        <v>130</v>
      </c>
      <c r="AH51" s="2">
        <v>46600</v>
      </c>
      <c r="AI51" s="2">
        <v>1300</v>
      </c>
      <c r="AJ51" s="2">
        <v>49300</v>
      </c>
      <c r="AK51" s="2">
        <v>1300</v>
      </c>
      <c r="AL51" s="2">
        <v>58900</v>
      </c>
      <c r="AM51" s="2">
        <v>1700</v>
      </c>
      <c r="AN51">
        <v>34540</v>
      </c>
      <c r="AO51">
        <v>940</v>
      </c>
      <c r="AP51">
        <v>23800</v>
      </c>
      <c r="AQ51">
        <v>680</v>
      </c>
      <c r="AR51">
        <v>7680</v>
      </c>
      <c r="AS51">
        <v>250</v>
      </c>
      <c r="AT51">
        <v>7290</v>
      </c>
      <c r="AU51">
        <v>260</v>
      </c>
      <c r="AV51">
        <v>3630</v>
      </c>
      <c r="AW51">
        <v>170</v>
      </c>
      <c r="AX51">
        <v>125</v>
      </c>
      <c r="AY51">
        <v>14</v>
      </c>
      <c r="AZ51">
        <v>136</v>
      </c>
      <c r="BA51">
        <v>15</v>
      </c>
      <c r="BB51">
        <v>3178</v>
      </c>
      <c r="BC51">
        <v>93</v>
      </c>
      <c r="BD51">
        <v>1864</v>
      </c>
      <c r="BE51">
        <v>90</v>
      </c>
      <c r="BF51">
        <v>4530</v>
      </c>
      <c r="BG51">
        <v>200</v>
      </c>
      <c r="BH51">
        <v>1812</v>
      </c>
      <c r="BI51">
        <v>84</v>
      </c>
      <c r="BJ51">
        <v>26060</v>
      </c>
      <c r="BK51">
        <v>420</v>
      </c>
      <c r="BL51">
        <v>0</v>
      </c>
      <c r="BM51">
        <v>1</v>
      </c>
      <c r="BN51" s="2">
        <v>-55600</v>
      </c>
      <c r="BO51" s="2">
        <v>1100</v>
      </c>
      <c r="BP51">
        <v>-90</v>
      </c>
      <c r="BQ51">
        <v>120</v>
      </c>
      <c r="BR51" s="2">
        <v>847000</v>
      </c>
      <c r="BS51" s="2">
        <v>29000</v>
      </c>
      <c r="BT51">
        <v>2689</v>
      </c>
      <c r="BU51">
        <v>74</v>
      </c>
      <c r="BV51">
        <v>207.8</v>
      </c>
      <c r="BW51">
        <v>8.6999999999999993</v>
      </c>
      <c r="BX51">
        <v>3398</v>
      </c>
      <c r="BY51">
        <v>84</v>
      </c>
      <c r="BZ51">
        <v>604</v>
      </c>
      <c r="CA51">
        <v>21</v>
      </c>
      <c r="CB51">
        <v>2122</v>
      </c>
      <c r="CC51">
        <v>66</v>
      </c>
      <c r="CD51">
        <v>352</v>
      </c>
      <c r="CE51">
        <v>12</v>
      </c>
      <c r="CF51">
        <v>1794</v>
      </c>
      <c r="CG51">
        <v>58</v>
      </c>
      <c r="CH51">
        <v>956</v>
      </c>
      <c r="CI51">
        <v>30</v>
      </c>
      <c r="CJ51">
        <v>16.350000000000001</v>
      </c>
      <c r="CK51">
        <v>0.93</v>
      </c>
      <c r="CL51">
        <v>1140</v>
      </c>
      <c r="CM51">
        <v>32</v>
      </c>
      <c r="CN51">
        <v>170</v>
      </c>
      <c r="CO51">
        <v>4.5999999999999996</v>
      </c>
      <c r="CP51">
        <v>860</v>
      </c>
      <c r="CQ51">
        <v>24</v>
      </c>
      <c r="CR51">
        <v>121.2</v>
      </c>
      <c r="CS51">
        <v>3.3</v>
      </c>
      <c r="CT51">
        <v>252.8</v>
      </c>
      <c r="CU51">
        <v>7.2</v>
      </c>
      <c r="CV51">
        <v>26.24</v>
      </c>
      <c r="CW51">
        <v>0.84</v>
      </c>
      <c r="CX51">
        <v>114.8</v>
      </c>
      <c r="CY51">
        <v>4.0999999999999996</v>
      </c>
      <c r="CZ51">
        <v>12.23</v>
      </c>
      <c r="DA51">
        <v>0.56000000000000005</v>
      </c>
      <c r="DB51">
        <v>34</v>
      </c>
      <c r="DC51">
        <v>14</v>
      </c>
      <c r="DD51">
        <v>30.9</v>
      </c>
      <c r="DE51">
        <v>4.0999999999999996</v>
      </c>
      <c r="DF51">
        <v>51.2</v>
      </c>
      <c r="DG51">
        <v>1.5</v>
      </c>
      <c r="DH51">
        <v>33.299999999999997</v>
      </c>
      <c r="DI51">
        <v>1.6</v>
      </c>
      <c r="DJ51">
        <v>34.200000000000003</v>
      </c>
      <c r="DK51">
        <v>1.5</v>
      </c>
      <c r="DL51">
        <v>6.72</v>
      </c>
      <c r="DM51">
        <v>0.31</v>
      </c>
      <c r="DN51">
        <v>83.7</v>
      </c>
      <c r="DO51">
        <v>1.3</v>
      </c>
      <c r="DP51">
        <v>0</v>
      </c>
      <c r="DQ51">
        <v>1</v>
      </c>
      <c r="DR51">
        <v>9.7700000000000003E-5</v>
      </c>
      <c r="DS51">
        <v>2.2000000000000001E-6</v>
      </c>
      <c r="DT51" s="2">
        <v>77600</v>
      </c>
      <c r="DU51" s="2">
        <v>2700</v>
      </c>
      <c r="DV51" s="2">
        <v>1151000</v>
      </c>
      <c r="DW51" s="2">
        <v>33000</v>
      </c>
      <c r="DX51">
        <v>-130</v>
      </c>
      <c r="DY51">
        <v>220</v>
      </c>
      <c r="DZ51" s="2">
        <v>478000</v>
      </c>
      <c r="EA51" s="2">
        <v>14000</v>
      </c>
      <c r="EB51">
        <v>2500</v>
      </c>
      <c r="EC51">
        <v>110</v>
      </c>
      <c r="ED51" s="2">
        <v>445000</v>
      </c>
      <c r="EE51" s="2">
        <v>11000</v>
      </c>
      <c r="EF51" s="2">
        <v>105900</v>
      </c>
      <c r="EG51" s="2">
        <v>3800</v>
      </c>
      <c r="EH51" s="2">
        <v>384000</v>
      </c>
      <c r="EI51" s="2">
        <v>12000</v>
      </c>
      <c r="EJ51" s="2">
        <v>81100</v>
      </c>
      <c r="EK51" s="2">
        <v>2800</v>
      </c>
      <c r="EL51" s="2">
        <v>72800</v>
      </c>
      <c r="EM51" s="2">
        <v>2300</v>
      </c>
      <c r="EN51" s="2">
        <v>32700</v>
      </c>
      <c r="EO51" s="2">
        <v>1000</v>
      </c>
      <c r="EP51">
        <v>2250</v>
      </c>
      <c r="EQ51">
        <v>130</v>
      </c>
      <c r="ER51" s="2">
        <v>46600</v>
      </c>
      <c r="ES51" s="2">
        <v>1300</v>
      </c>
      <c r="ET51" s="2">
        <v>49300</v>
      </c>
      <c r="EU51" s="2">
        <v>1300</v>
      </c>
      <c r="EV51" s="2">
        <v>58900</v>
      </c>
      <c r="EW51" s="2">
        <v>1700</v>
      </c>
      <c r="EX51">
        <v>34540</v>
      </c>
      <c r="EY51">
        <v>940</v>
      </c>
      <c r="EZ51">
        <v>23800</v>
      </c>
      <c r="FA51">
        <v>680</v>
      </c>
      <c r="FB51">
        <v>7680</v>
      </c>
      <c r="FC51">
        <v>250</v>
      </c>
      <c r="FD51">
        <v>7290</v>
      </c>
      <c r="FE51">
        <v>260</v>
      </c>
      <c r="FF51">
        <v>3630</v>
      </c>
      <c r="FG51">
        <v>170</v>
      </c>
      <c r="FH51">
        <v>111</v>
      </c>
      <c r="FI51">
        <v>15</v>
      </c>
      <c r="FJ51">
        <v>3171</v>
      </c>
      <c r="FK51">
        <v>93</v>
      </c>
      <c r="FL51">
        <v>1863</v>
      </c>
      <c r="FM51">
        <v>90</v>
      </c>
      <c r="FN51">
        <v>4530</v>
      </c>
      <c r="FO51">
        <v>200</v>
      </c>
      <c r="FP51">
        <v>1812</v>
      </c>
      <c r="FQ51">
        <v>84</v>
      </c>
      <c r="FR51">
        <v>26060</v>
      </c>
      <c r="FS51">
        <v>420</v>
      </c>
      <c r="FT51">
        <v>0</v>
      </c>
      <c r="FU51">
        <v>1</v>
      </c>
      <c r="FV51" t="s">
        <v>459</v>
      </c>
      <c r="FW51">
        <v>0</v>
      </c>
      <c r="FX51">
        <v>1.0278</v>
      </c>
      <c r="FY51">
        <v>1.7438</v>
      </c>
      <c r="FZ51">
        <v>807.83</v>
      </c>
      <c r="GA51">
        <v>0.83016000000000001</v>
      </c>
      <c r="GB51">
        <v>3.1787000000000001</v>
      </c>
      <c r="GC51">
        <v>4.0941999999999998</v>
      </c>
      <c r="GD51">
        <v>0.72179000000000004</v>
      </c>
      <c r="GE51">
        <v>1.1222000000000001</v>
      </c>
      <c r="GF51">
        <v>0.60729</v>
      </c>
      <c r="GG51">
        <v>0.58292999999999995</v>
      </c>
      <c r="GH51">
        <v>0.25072</v>
      </c>
      <c r="GI51">
        <v>0</v>
      </c>
      <c r="GJ51">
        <v>0.61853000000000002</v>
      </c>
      <c r="GK51">
        <v>0.38224999999999998</v>
      </c>
      <c r="GL51">
        <v>0.38362000000000002</v>
      </c>
      <c r="GM51">
        <v>0.15398999999999999</v>
      </c>
      <c r="GN51">
        <v>0.40837000000000001</v>
      </c>
      <c r="GO51">
        <v>7.2322999999999998E-2</v>
      </c>
      <c r="GP51">
        <v>0.13500999999999999</v>
      </c>
      <c r="GQ51">
        <v>0</v>
      </c>
      <c r="GR51">
        <v>0</v>
      </c>
      <c r="GS51">
        <v>3.1082999999999998</v>
      </c>
      <c r="GT51">
        <v>0.12067</v>
      </c>
      <c r="GU51">
        <v>8.4427000000000002E-2</v>
      </c>
      <c r="GV51">
        <v>0.15196000000000001</v>
      </c>
      <c r="GW51">
        <v>0</v>
      </c>
      <c r="GX51">
        <v>9.4924999999999992E-3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</row>
    <row r="52" spans="1:263" x14ac:dyDescent="0.25">
      <c r="A52" t="s">
        <v>579</v>
      </c>
      <c r="B52" t="s">
        <v>455</v>
      </c>
      <c r="C52" t="s">
        <v>580</v>
      </c>
      <c r="D52" t="s">
        <v>457</v>
      </c>
      <c r="E52" s="1">
        <v>0.31672326388888888</v>
      </c>
      <c r="F52">
        <v>31.059000000000001</v>
      </c>
      <c r="G52" t="s">
        <v>581</v>
      </c>
      <c r="H52" s="2">
        <v>3333000</v>
      </c>
      <c r="I52" s="2">
        <v>73000</v>
      </c>
      <c r="J52" s="2">
        <v>1272000</v>
      </c>
      <c r="K52" s="2">
        <v>33000</v>
      </c>
      <c r="L52">
        <v>25060</v>
      </c>
      <c r="M52">
        <v>210</v>
      </c>
      <c r="N52" s="2">
        <v>79500</v>
      </c>
      <c r="O52" s="2">
        <v>2700</v>
      </c>
      <c r="P52" s="2">
        <v>704000</v>
      </c>
      <c r="Q52" s="2">
        <v>14000</v>
      </c>
      <c r="R52">
        <v>2670</v>
      </c>
      <c r="S52">
        <v>120</v>
      </c>
      <c r="T52" s="2">
        <v>554000</v>
      </c>
      <c r="U52" s="2">
        <v>14000</v>
      </c>
      <c r="V52" s="2">
        <v>64700</v>
      </c>
      <c r="W52" s="2">
        <v>1900</v>
      </c>
      <c r="X52" s="2">
        <v>232200</v>
      </c>
      <c r="Y52" s="2">
        <v>6300</v>
      </c>
      <c r="Z52" s="2">
        <v>49100</v>
      </c>
      <c r="AA52" s="2">
        <v>1300</v>
      </c>
      <c r="AB52" s="2">
        <v>46500</v>
      </c>
      <c r="AC52" s="2">
        <v>1500</v>
      </c>
      <c r="AD52">
        <v>27100</v>
      </c>
      <c r="AE52">
        <v>660</v>
      </c>
      <c r="AF52">
        <v>1340</v>
      </c>
      <c r="AG52">
        <v>100</v>
      </c>
      <c r="AH52" s="2">
        <v>45400</v>
      </c>
      <c r="AI52" s="2">
        <v>1200</v>
      </c>
      <c r="AJ52" s="2">
        <v>55600</v>
      </c>
      <c r="AK52" s="2">
        <v>1300</v>
      </c>
      <c r="AL52" s="2">
        <v>68000</v>
      </c>
      <c r="AM52" s="2">
        <v>1600</v>
      </c>
      <c r="AN52" s="2">
        <v>40500</v>
      </c>
      <c r="AO52" s="2">
        <v>1100</v>
      </c>
      <c r="AP52">
        <v>28250</v>
      </c>
      <c r="AQ52">
        <v>880</v>
      </c>
      <c r="AR52">
        <v>9060</v>
      </c>
      <c r="AS52">
        <v>300</v>
      </c>
      <c r="AT52">
        <v>8830</v>
      </c>
      <c r="AU52">
        <v>290</v>
      </c>
      <c r="AV52">
        <v>4510</v>
      </c>
      <c r="AW52">
        <v>210</v>
      </c>
      <c r="AX52">
        <v>111</v>
      </c>
      <c r="AY52">
        <v>17</v>
      </c>
      <c r="AZ52">
        <v>124</v>
      </c>
      <c r="BA52">
        <v>16</v>
      </c>
      <c r="BB52">
        <v>2188</v>
      </c>
      <c r="BC52">
        <v>85</v>
      </c>
      <c r="BD52">
        <v>1628</v>
      </c>
      <c r="BE52">
        <v>86</v>
      </c>
      <c r="BF52">
        <v>3960</v>
      </c>
      <c r="BG52">
        <v>170</v>
      </c>
      <c r="BH52">
        <v>683</v>
      </c>
      <c r="BI52">
        <v>66</v>
      </c>
      <c r="BJ52">
        <v>7050</v>
      </c>
      <c r="BK52">
        <v>160</v>
      </c>
      <c r="BL52">
        <v>0</v>
      </c>
      <c r="BM52">
        <v>1</v>
      </c>
      <c r="BN52" s="2">
        <v>-131500</v>
      </c>
      <c r="BO52" s="2">
        <v>2500</v>
      </c>
      <c r="BP52">
        <v>-350</v>
      </c>
      <c r="BQ52">
        <v>210</v>
      </c>
      <c r="BR52" s="2">
        <v>857000</v>
      </c>
      <c r="BS52" s="2">
        <v>29000</v>
      </c>
      <c r="BT52">
        <v>3802</v>
      </c>
      <c r="BU52">
        <v>78</v>
      </c>
      <c r="BV52">
        <v>163.6</v>
      </c>
      <c r="BW52">
        <v>9.6</v>
      </c>
      <c r="BX52">
        <v>4230</v>
      </c>
      <c r="BY52">
        <v>100</v>
      </c>
      <c r="BZ52">
        <v>370</v>
      </c>
      <c r="CA52">
        <v>11</v>
      </c>
      <c r="CB52">
        <v>1286</v>
      </c>
      <c r="CC52">
        <v>35</v>
      </c>
      <c r="CD52">
        <v>213.2</v>
      </c>
      <c r="CE52">
        <v>5.8</v>
      </c>
      <c r="CF52">
        <v>1144</v>
      </c>
      <c r="CG52">
        <v>37</v>
      </c>
      <c r="CH52">
        <v>793</v>
      </c>
      <c r="CI52">
        <v>19</v>
      </c>
      <c r="CJ52">
        <v>9.7799999999999994</v>
      </c>
      <c r="CK52">
        <v>0.73</v>
      </c>
      <c r="CL52">
        <v>1111</v>
      </c>
      <c r="CM52">
        <v>30</v>
      </c>
      <c r="CN52">
        <v>191.9</v>
      </c>
      <c r="CO52">
        <v>4.5</v>
      </c>
      <c r="CP52">
        <v>994</v>
      </c>
      <c r="CQ52">
        <v>24</v>
      </c>
      <c r="CR52">
        <v>142.1</v>
      </c>
      <c r="CS52">
        <v>3.9</v>
      </c>
      <c r="CT52">
        <v>300.2</v>
      </c>
      <c r="CU52">
        <v>9.3000000000000007</v>
      </c>
      <c r="CV52">
        <v>31</v>
      </c>
      <c r="CW52">
        <v>1</v>
      </c>
      <c r="CX52">
        <v>139.1</v>
      </c>
      <c r="CY52">
        <v>4.5999999999999996</v>
      </c>
      <c r="CZ52">
        <v>15.21</v>
      </c>
      <c r="DA52">
        <v>0.7</v>
      </c>
      <c r="DB52">
        <v>18</v>
      </c>
      <c r="DC52">
        <v>17</v>
      </c>
      <c r="DD52">
        <v>27.7</v>
      </c>
      <c r="DE52">
        <v>4.5</v>
      </c>
      <c r="DF52">
        <v>35.200000000000003</v>
      </c>
      <c r="DG52">
        <v>1.4</v>
      </c>
      <c r="DH52">
        <v>29.1</v>
      </c>
      <c r="DI52">
        <v>1.5</v>
      </c>
      <c r="DJ52">
        <v>29.9</v>
      </c>
      <c r="DK52">
        <v>1.3</v>
      </c>
      <c r="DL52">
        <v>2.5299999999999998</v>
      </c>
      <c r="DM52">
        <v>0.24</v>
      </c>
      <c r="DN52">
        <v>22.66</v>
      </c>
      <c r="DO52">
        <v>0.51</v>
      </c>
      <c r="DP52">
        <v>0</v>
      </c>
      <c r="DQ52">
        <v>1</v>
      </c>
      <c r="DR52">
        <v>2.6550000000000002E-5</v>
      </c>
      <c r="DS52">
        <v>5.3000000000000001E-7</v>
      </c>
      <c r="DT52" s="2">
        <v>78500</v>
      </c>
      <c r="DU52" s="2">
        <v>2700</v>
      </c>
      <c r="DV52" s="2">
        <v>1180000</v>
      </c>
      <c r="DW52" s="2">
        <v>33000</v>
      </c>
      <c r="DX52">
        <v>-320</v>
      </c>
      <c r="DY52">
        <v>200</v>
      </c>
      <c r="DZ52" s="2">
        <v>626000</v>
      </c>
      <c r="EA52" s="2">
        <v>14000</v>
      </c>
      <c r="EB52">
        <v>1970</v>
      </c>
      <c r="EC52">
        <v>120</v>
      </c>
      <c r="ED52" s="2">
        <v>554000</v>
      </c>
      <c r="EE52" s="2">
        <v>14000</v>
      </c>
      <c r="EF52" s="2">
        <v>64700</v>
      </c>
      <c r="EG52" s="2">
        <v>1900</v>
      </c>
      <c r="EH52" s="2">
        <v>232200</v>
      </c>
      <c r="EI52" s="2">
        <v>6300</v>
      </c>
      <c r="EJ52" s="2">
        <v>49100</v>
      </c>
      <c r="EK52" s="2">
        <v>1300</v>
      </c>
      <c r="EL52" s="2">
        <v>46500</v>
      </c>
      <c r="EM52" s="2">
        <v>1500</v>
      </c>
      <c r="EN52">
        <v>27100</v>
      </c>
      <c r="EO52">
        <v>660</v>
      </c>
      <c r="EP52">
        <v>1340</v>
      </c>
      <c r="EQ52">
        <v>100</v>
      </c>
      <c r="ER52" s="2">
        <v>45400</v>
      </c>
      <c r="ES52" s="2">
        <v>1200</v>
      </c>
      <c r="ET52" s="2">
        <v>55600</v>
      </c>
      <c r="EU52" s="2">
        <v>1300</v>
      </c>
      <c r="EV52" s="2">
        <v>68000</v>
      </c>
      <c r="EW52" s="2">
        <v>1600</v>
      </c>
      <c r="EX52" s="2">
        <v>40500</v>
      </c>
      <c r="EY52" s="2">
        <v>1100</v>
      </c>
      <c r="EZ52">
        <v>28250</v>
      </c>
      <c r="FA52">
        <v>880</v>
      </c>
      <c r="FB52">
        <v>9060</v>
      </c>
      <c r="FC52">
        <v>300</v>
      </c>
      <c r="FD52">
        <v>8830</v>
      </c>
      <c r="FE52">
        <v>290</v>
      </c>
      <c r="FF52">
        <v>4510</v>
      </c>
      <c r="FG52">
        <v>210</v>
      </c>
      <c r="FH52">
        <v>100</v>
      </c>
      <c r="FI52">
        <v>16</v>
      </c>
      <c r="FJ52">
        <v>2182</v>
      </c>
      <c r="FK52">
        <v>85</v>
      </c>
      <c r="FL52">
        <v>1627</v>
      </c>
      <c r="FM52">
        <v>86</v>
      </c>
      <c r="FN52">
        <v>3960</v>
      </c>
      <c r="FO52">
        <v>170</v>
      </c>
      <c r="FP52">
        <v>683</v>
      </c>
      <c r="FQ52">
        <v>66</v>
      </c>
      <c r="FR52">
        <v>7050</v>
      </c>
      <c r="FS52">
        <v>160</v>
      </c>
      <c r="FT52">
        <v>0</v>
      </c>
      <c r="FU52">
        <v>1</v>
      </c>
      <c r="FV52" t="s">
        <v>459</v>
      </c>
      <c r="FW52">
        <v>0</v>
      </c>
      <c r="FX52">
        <v>0.85787000000000002</v>
      </c>
      <c r="FY52">
        <v>1.8412999999999999</v>
      </c>
      <c r="FZ52">
        <v>1094</v>
      </c>
      <c r="GA52">
        <v>0.38441999999999998</v>
      </c>
      <c r="GB52">
        <v>3.3525999999999998</v>
      </c>
      <c r="GC52">
        <v>3.4022000000000001</v>
      </c>
      <c r="GD52">
        <v>0.66273000000000004</v>
      </c>
      <c r="GE52">
        <v>1.4564999999999999</v>
      </c>
      <c r="GF52">
        <v>0.46177000000000001</v>
      </c>
      <c r="GG52">
        <v>1.7881</v>
      </c>
      <c r="GH52">
        <v>0.85382000000000002</v>
      </c>
      <c r="GI52">
        <v>6.2710000000000002E-2</v>
      </c>
      <c r="GJ52">
        <v>0.84038999999999997</v>
      </c>
      <c r="GK52">
        <v>0.35637999999999997</v>
      </c>
      <c r="GL52">
        <v>1.3553999999999999</v>
      </c>
      <c r="GM52">
        <v>0.11151</v>
      </c>
      <c r="GN52">
        <v>9.1491000000000003E-2</v>
      </c>
      <c r="GO52">
        <v>4.8351999999999999E-2</v>
      </c>
      <c r="GP52">
        <v>0.29724</v>
      </c>
      <c r="GQ52">
        <v>4.0065999999999997E-2</v>
      </c>
      <c r="GR52">
        <v>400.66</v>
      </c>
      <c r="GS52">
        <v>2.1972</v>
      </c>
      <c r="GT52">
        <v>5.5329999999999997E-2</v>
      </c>
      <c r="GU52">
        <v>0.10108</v>
      </c>
      <c r="GV52">
        <v>0.13807</v>
      </c>
      <c r="GW52">
        <v>0</v>
      </c>
      <c r="GX52">
        <v>1.83E-2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</row>
    <row r="53" spans="1:263" x14ac:dyDescent="0.25">
      <c r="A53" t="s">
        <v>582</v>
      </c>
      <c r="B53" t="s">
        <v>455</v>
      </c>
      <c r="C53" t="s">
        <v>583</v>
      </c>
      <c r="D53" t="s">
        <v>457</v>
      </c>
      <c r="E53" s="1">
        <v>0.31741967592592596</v>
      </c>
      <c r="F53">
        <v>32.569000000000003</v>
      </c>
      <c r="G53" t="s">
        <v>584</v>
      </c>
      <c r="H53" s="2">
        <v>4060000</v>
      </c>
      <c r="I53" s="2">
        <v>110000</v>
      </c>
      <c r="J53" s="2">
        <v>1249000</v>
      </c>
      <c r="K53" s="2">
        <v>30000</v>
      </c>
      <c r="L53">
        <v>26300</v>
      </c>
      <c r="M53">
        <v>220</v>
      </c>
      <c r="N53" s="2">
        <v>79300</v>
      </c>
      <c r="O53" s="2">
        <v>2500</v>
      </c>
      <c r="P53" s="2">
        <v>480000</v>
      </c>
      <c r="Q53" s="2">
        <v>12000</v>
      </c>
      <c r="R53">
        <v>7640</v>
      </c>
      <c r="S53">
        <v>240</v>
      </c>
      <c r="T53" s="2">
        <v>1164000</v>
      </c>
      <c r="U53" s="2">
        <v>39000</v>
      </c>
      <c r="V53" s="2">
        <v>127900</v>
      </c>
      <c r="W53" s="2">
        <v>4500</v>
      </c>
      <c r="X53" s="2">
        <v>368000</v>
      </c>
      <c r="Y53" s="2">
        <v>13000</v>
      </c>
      <c r="Z53" s="2">
        <v>72100</v>
      </c>
      <c r="AA53" s="2">
        <v>2500</v>
      </c>
      <c r="AB53" s="2">
        <v>63700</v>
      </c>
      <c r="AC53" s="2">
        <v>2500</v>
      </c>
      <c r="AD53" s="2">
        <v>31700</v>
      </c>
      <c r="AE53" s="2">
        <v>1200</v>
      </c>
      <c r="AF53">
        <v>9810</v>
      </c>
      <c r="AG53">
        <v>390</v>
      </c>
      <c r="AH53" s="2">
        <v>60300</v>
      </c>
      <c r="AI53" s="2">
        <v>2200</v>
      </c>
      <c r="AJ53" s="2">
        <v>78400</v>
      </c>
      <c r="AK53" s="2">
        <v>2700</v>
      </c>
      <c r="AL53" s="2">
        <v>107400</v>
      </c>
      <c r="AM53" s="2">
        <v>3400</v>
      </c>
      <c r="AN53" s="2">
        <v>63000</v>
      </c>
      <c r="AO53" s="2">
        <v>2000</v>
      </c>
      <c r="AP53" s="2">
        <v>36900</v>
      </c>
      <c r="AQ53" s="2">
        <v>1200</v>
      </c>
      <c r="AR53">
        <v>8650</v>
      </c>
      <c r="AS53">
        <v>310</v>
      </c>
      <c r="AT53">
        <v>5960</v>
      </c>
      <c r="AU53">
        <v>260</v>
      </c>
      <c r="AV53">
        <v>2180</v>
      </c>
      <c r="AW53">
        <v>120</v>
      </c>
      <c r="AX53">
        <v>108</v>
      </c>
      <c r="AY53">
        <v>16</v>
      </c>
      <c r="AZ53">
        <v>219</v>
      </c>
      <c r="BA53">
        <v>18</v>
      </c>
      <c r="BB53">
        <v>3650</v>
      </c>
      <c r="BC53">
        <v>120</v>
      </c>
      <c r="BD53">
        <v>2950</v>
      </c>
      <c r="BE53">
        <v>100</v>
      </c>
      <c r="BF53">
        <v>7230</v>
      </c>
      <c r="BG53">
        <v>270</v>
      </c>
      <c r="BH53">
        <v>7480</v>
      </c>
      <c r="BI53">
        <v>380</v>
      </c>
      <c r="BJ53">
        <v>4560</v>
      </c>
      <c r="BK53">
        <v>170</v>
      </c>
      <c r="BL53">
        <v>8.6</v>
      </c>
      <c r="BM53">
        <v>3.6</v>
      </c>
      <c r="BN53" s="2">
        <v>-300000</v>
      </c>
      <c r="BO53" s="2">
        <v>680000</v>
      </c>
      <c r="BP53">
        <v>-400</v>
      </c>
      <c r="BQ53">
        <v>350</v>
      </c>
      <c r="BR53" s="2">
        <v>855000</v>
      </c>
      <c r="BS53" s="2">
        <v>27000</v>
      </c>
      <c r="BT53">
        <v>2630</v>
      </c>
      <c r="BU53">
        <v>67</v>
      </c>
      <c r="BV53">
        <v>577</v>
      </c>
      <c r="BW53">
        <v>20</v>
      </c>
      <c r="BX53">
        <v>8890</v>
      </c>
      <c r="BY53">
        <v>300</v>
      </c>
      <c r="BZ53">
        <v>731</v>
      </c>
      <c r="CA53">
        <v>26</v>
      </c>
      <c r="CB53">
        <v>2039</v>
      </c>
      <c r="CC53">
        <v>73</v>
      </c>
      <c r="CD53">
        <v>313</v>
      </c>
      <c r="CE53">
        <v>11</v>
      </c>
      <c r="CF53">
        <v>1566</v>
      </c>
      <c r="CG53">
        <v>61</v>
      </c>
      <c r="CH53">
        <v>926</v>
      </c>
      <c r="CI53">
        <v>34</v>
      </c>
      <c r="CJ53">
        <v>71.5</v>
      </c>
      <c r="CK53">
        <v>2.9</v>
      </c>
      <c r="CL53">
        <v>1478</v>
      </c>
      <c r="CM53">
        <v>54</v>
      </c>
      <c r="CN53">
        <v>271</v>
      </c>
      <c r="CO53">
        <v>9.5</v>
      </c>
      <c r="CP53">
        <v>1571</v>
      </c>
      <c r="CQ53">
        <v>50</v>
      </c>
      <c r="CR53">
        <v>221.5</v>
      </c>
      <c r="CS53">
        <v>6.9</v>
      </c>
      <c r="CT53">
        <v>392</v>
      </c>
      <c r="CU53">
        <v>13</v>
      </c>
      <c r="CV53">
        <v>29.6</v>
      </c>
      <c r="CW53">
        <v>1.1000000000000001</v>
      </c>
      <c r="CX53">
        <v>94.1</v>
      </c>
      <c r="CY53">
        <v>4.0999999999999996</v>
      </c>
      <c r="CZ53">
        <v>7.38</v>
      </c>
      <c r="DA53">
        <v>0.4</v>
      </c>
      <c r="DB53">
        <v>17</v>
      </c>
      <c r="DC53">
        <v>16</v>
      </c>
      <c r="DD53">
        <v>53.9</v>
      </c>
      <c r="DE53">
        <v>5.0999999999999996</v>
      </c>
      <c r="DF53">
        <v>58.9</v>
      </c>
      <c r="DG53">
        <v>1.9</v>
      </c>
      <c r="DH53">
        <v>52.7</v>
      </c>
      <c r="DI53">
        <v>1.8</v>
      </c>
      <c r="DJ53">
        <v>54.7</v>
      </c>
      <c r="DK53">
        <v>2.1</v>
      </c>
      <c r="DL53">
        <v>27.8</v>
      </c>
      <c r="DM53">
        <v>1.4</v>
      </c>
      <c r="DN53">
        <v>14.65</v>
      </c>
      <c r="DO53">
        <v>0.54</v>
      </c>
      <c r="DP53">
        <v>14.2</v>
      </c>
      <c r="DQ53">
        <v>6</v>
      </c>
      <c r="DR53">
        <v>1.6779999999999999E-5</v>
      </c>
      <c r="DS53">
        <v>3.2000000000000001E-7</v>
      </c>
      <c r="DT53" s="2">
        <v>78400</v>
      </c>
      <c r="DU53" s="2">
        <v>2500</v>
      </c>
      <c r="DV53" s="2">
        <v>1157000</v>
      </c>
      <c r="DW53" s="2">
        <v>30000</v>
      </c>
      <c r="DX53">
        <v>-250</v>
      </c>
      <c r="DY53">
        <v>210</v>
      </c>
      <c r="DZ53" s="2">
        <v>402000</v>
      </c>
      <c r="EA53" s="2">
        <v>12000</v>
      </c>
      <c r="EB53">
        <v>6950</v>
      </c>
      <c r="EC53">
        <v>240</v>
      </c>
      <c r="ED53" s="2">
        <v>1164000</v>
      </c>
      <c r="EE53" s="2">
        <v>39000</v>
      </c>
      <c r="EF53" s="2">
        <v>127900</v>
      </c>
      <c r="EG53" s="2">
        <v>4500</v>
      </c>
      <c r="EH53" s="2">
        <v>368000</v>
      </c>
      <c r="EI53" s="2">
        <v>13000</v>
      </c>
      <c r="EJ53" s="2">
        <v>72100</v>
      </c>
      <c r="EK53" s="2">
        <v>2500</v>
      </c>
      <c r="EL53" s="2">
        <v>63700</v>
      </c>
      <c r="EM53" s="2">
        <v>2500</v>
      </c>
      <c r="EN53" s="2">
        <v>31700</v>
      </c>
      <c r="EO53" s="2">
        <v>1200</v>
      </c>
      <c r="EP53">
        <v>9810</v>
      </c>
      <c r="EQ53">
        <v>390</v>
      </c>
      <c r="ER53" s="2">
        <v>60300</v>
      </c>
      <c r="ES53" s="2">
        <v>2200</v>
      </c>
      <c r="ET53" s="2">
        <v>78400</v>
      </c>
      <c r="EU53" s="2">
        <v>2700</v>
      </c>
      <c r="EV53" s="2">
        <v>107400</v>
      </c>
      <c r="EW53" s="2">
        <v>3400</v>
      </c>
      <c r="EX53" s="2">
        <v>63000</v>
      </c>
      <c r="EY53" s="2">
        <v>2000</v>
      </c>
      <c r="EZ53" s="2">
        <v>36900</v>
      </c>
      <c r="FA53" s="2">
        <v>1200</v>
      </c>
      <c r="FB53">
        <v>8650</v>
      </c>
      <c r="FC53">
        <v>310</v>
      </c>
      <c r="FD53">
        <v>5960</v>
      </c>
      <c r="FE53">
        <v>260</v>
      </c>
      <c r="FF53">
        <v>2180</v>
      </c>
      <c r="FG53">
        <v>120</v>
      </c>
      <c r="FH53">
        <v>194</v>
      </c>
      <c r="FI53">
        <v>18</v>
      </c>
      <c r="FJ53">
        <v>3650</v>
      </c>
      <c r="FK53">
        <v>120</v>
      </c>
      <c r="FL53">
        <v>2950</v>
      </c>
      <c r="FM53">
        <v>100</v>
      </c>
      <c r="FN53">
        <v>7230</v>
      </c>
      <c r="FO53">
        <v>270</v>
      </c>
      <c r="FP53">
        <v>7480</v>
      </c>
      <c r="FQ53">
        <v>380</v>
      </c>
      <c r="FR53">
        <v>4560</v>
      </c>
      <c r="FS53">
        <v>170</v>
      </c>
      <c r="FT53">
        <v>8.6</v>
      </c>
      <c r="FU53">
        <v>3.6</v>
      </c>
      <c r="FV53" t="s">
        <v>459</v>
      </c>
      <c r="FW53">
        <v>0</v>
      </c>
      <c r="FX53">
        <v>1.0430999999999999</v>
      </c>
      <c r="FY53">
        <v>1.6760999999999999</v>
      </c>
      <c r="FZ53">
        <v>563.62</v>
      </c>
      <c r="GA53">
        <v>0.39668999999999999</v>
      </c>
      <c r="GB53">
        <v>3.3473000000000002</v>
      </c>
      <c r="GC53">
        <v>3.4870000000000001</v>
      </c>
      <c r="GD53">
        <v>0.48868</v>
      </c>
      <c r="GE53">
        <v>0.96816000000000002</v>
      </c>
      <c r="GF53">
        <v>0.14191000000000001</v>
      </c>
      <c r="GG53">
        <v>1.6852</v>
      </c>
      <c r="GH53">
        <v>0.41588000000000003</v>
      </c>
      <c r="GI53">
        <v>9.01E-2</v>
      </c>
      <c r="GJ53">
        <v>0.19092000000000001</v>
      </c>
      <c r="GK53">
        <v>0.19303000000000001</v>
      </c>
      <c r="GL53">
        <v>0.79440999999999995</v>
      </c>
      <c r="GM53">
        <v>7.3201000000000002E-2</v>
      </c>
      <c r="GN53">
        <v>0.18668000000000001</v>
      </c>
      <c r="GO53">
        <v>2.6655000000000002E-2</v>
      </c>
      <c r="GP53">
        <v>0</v>
      </c>
      <c r="GQ53">
        <v>1.8914E-2</v>
      </c>
      <c r="GR53">
        <v>189.14</v>
      </c>
      <c r="GS53">
        <v>2.4005000000000001</v>
      </c>
      <c r="GT53">
        <v>0.25834000000000001</v>
      </c>
      <c r="GU53">
        <v>0.1837</v>
      </c>
      <c r="GV53">
        <v>0.27182000000000001</v>
      </c>
      <c r="GW53">
        <v>6.7612000000000005E-2</v>
      </c>
      <c r="GX53">
        <v>1.6937000000000001E-2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</row>
    <row r="54" spans="1:263" x14ac:dyDescent="0.25">
      <c r="A54" t="s">
        <v>585</v>
      </c>
      <c r="B54" t="s">
        <v>455</v>
      </c>
      <c r="C54" t="s">
        <v>586</v>
      </c>
      <c r="D54" t="s">
        <v>457</v>
      </c>
      <c r="E54" s="1">
        <v>0.31821851851851851</v>
      </c>
      <c r="F54">
        <v>28.254999999999999</v>
      </c>
      <c r="G54" t="s">
        <v>587</v>
      </c>
      <c r="H54" s="2">
        <v>2769000</v>
      </c>
      <c r="I54" s="2">
        <v>50000</v>
      </c>
      <c r="J54" s="2">
        <v>1299000</v>
      </c>
      <c r="K54" s="2">
        <v>25000</v>
      </c>
      <c r="L54">
        <v>27960</v>
      </c>
      <c r="M54">
        <v>300</v>
      </c>
      <c r="N54" s="2">
        <v>82100</v>
      </c>
      <c r="O54" s="2">
        <v>2000</v>
      </c>
      <c r="P54" s="2">
        <v>499100</v>
      </c>
      <c r="Q54" s="2">
        <v>8500</v>
      </c>
      <c r="R54">
        <v>6430</v>
      </c>
      <c r="S54">
        <v>170</v>
      </c>
      <c r="T54" s="2">
        <v>345000</v>
      </c>
      <c r="U54" s="2">
        <v>11000</v>
      </c>
      <c r="V54" s="2">
        <v>58900</v>
      </c>
      <c r="W54" s="2">
        <v>1800</v>
      </c>
      <c r="X54" s="2">
        <v>186400</v>
      </c>
      <c r="Y54" s="2">
        <v>5100</v>
      </c>
      <c r="Z54" s="2">
        <v>36800</v>
      </c>
      <c r="AA54" s="2">
        <v>1300</v>
      </c>
      <c r="AB54" s="2">
        <v>30500</v>
      </c>
      <c r="AC54" s="2">
        <v>1000</v>
      </c>
      <c r="AD54">
        <v>16760</v>
      </c>
      <c r="AE54">
        <v>460</v>
      </c>
      <c r="AF54">
        <v>4360</v>
      </c>
      <c r="AG54">
        <v>200</v>
      </c>
      <c r="AH54">
        <v>28830</v>
      </c>
      <c r="AI54">
        <v>830</v>
      </c>
      <c r="AJ54">
        <v>36670</v>
      </c>
      <c r="AK54">
        <v>900</v>
      </c>
      <c r="AL54" s="2">
        <v>43200</v>
      </c>
      <c r="AM54" s="2">
        <v>1200</v>
      </c>
      <c r="AN54">
        <v>24190</v>
      </c>
      <c r="AO54">
        <v>820</v>
      </c>
      <c r="AP54">
        <v>15570</v>
      </c>
      <c r="AQ54">
        <v>500</v>
      </c>
      <c r="AR54">
        <v>4320</v>
      </c>
      <c r="AS54">
        <v>160</v>
      </c>
      <c r="AT54">
        <v>3790</v>
      </c>
      <c r="AU54">
        <v>180</v>
      </c>
      <c r="AV54">
        <v>1550</v>
      </c>
      <c r="AW54">
        <v>100</v>
      </c>
      <c r="AX54">
        <v>134</v>
      </c>
      <c r="AY54">
        <v>19</v>
      </c>
      <c r="AZ54">
        <v>168</v>
      </c>
      <c r="BA54">
        <v>19</v>
      </c>
      <c r="BB54">
        <v>2219</v>
      </c>
      <c r="BC54">
        <v>79</v>
      </c>
      <c r="BD54">
        <v>1849</v>
      </c>
      <c r="BE54">
        <v>92</v>
      </c>
      <c r="BF54">
        <v>4490</v>
      </c>
      <c r="BG54">
        <v>220</v>
      </c>
      <c r="BH54">
        <v>2216</v>
      </c>
      <c r="BI54">
        <v>84</v>
      </c>
      <c r="BJ54">
        <v>2170</v>
      </c>
      <c r="BK54">
        <v>90</v>
      </c>
      <c r="BL54">
        <v>0</v>
      </c>
      <c r="BM54">
        <v>1</v>
      </c>
      <c r="BN54" s="2">
        <v>167500</v>
      </c>
      <c r="BO54" s="2">
        <v>9000</v>
      </c>
      <c r="BP54">
        <v>590</v>
      </c>
      <c r="BQ54">
        <v>900</v>
      </c>
      <c r="BR54" s="2">
        <v>886000</v>
      </c>
      <c r="BS54" s="2">
        <v>22000</v>
      </c>
      <c r="BT54">
        <v>3089</v>
      </c>
      <c r="BU54">
        <v>53</v>
      </c>
      <c r="BV54">
        <v>478</v>
      </c>
      <c r="BW54">
        <v>14</v>
      </c>
      <c r="BX54">
        <v>2632</v>
      </c>
      <c r="BY54">
        <v>87</v>
      </c>
      <c r="BZ54">
        <v>337</v>
      </c>
      <c r="CA54">
        <v>10</v>
      </c>
      <c r="CB54">
        <v>1033</v>
      </c>
      <c r="CC54">
        <v>28</v>
      </c>
      <c r="CD54">
        <v>159.80000000000001</v>
      </c>
      <c r="CE54">
        <v>5.5</v>
      </c>
      <c r="CF54">
        <v>748</v>
      </c>
      <c r="CG54">
        <v>25</v>
      </c>
      <c r="CH54">
        <v>490</v>
      </c>
      <c r="CI54">
        <v>13</v>
      </c>
      <c r="CJ54">
        <v>31.8</v>
      </c>
      <c r="CK54">
        <v>1.4</v>
      </c>
      <c r="CL54">
        <v>707</v>
      </c>
      <c r="CM54">
        <v>20</v>
      </c>
      <c r="CN54">
        <v>126.8</v>
      </c>
      <c r="CO54">
        <v>3.1</v>
      </c>
      <c r="CP54">
        <v>633</v>
      </c>
      <c r="CQ54">
        <v>18</v>
      </c>
      <c r="CR54">
        <v>85.1</v>
      </c>
      <c r="CS54">
        <v>2.9</v>
      </c>
      <c r="CT54">
        <v>165.5</v>
      </c>
      <c r="CU54">
        <v>5.3</v>
      </c>
      <c r="CV54">
        <v>14.78</v>
      </c>
      <c r="CW54">
        <v>0.53</v>
      </c>
      <c r="CX54">
        <v>59.8</v>
      </c>
      <c r="CY54">
        <v>2.9</v>
      </c>
      <c r="CZ54">
        <v>5.23</v>
      </c>
      <c r="DA54">
        <v>0.34</v>
      </c>
      <c r="DB54">
        <v>43</v>
      </c>
      <c r="DC54">
        <v>19</v>
      </c>
      <c r="DD54">
        <v>39.9</v>
      </c>
      <c r="DE54">
        <v>5.2</v>
      </c>
      <c r="DF54">
        <v>35.700000000000003</v>
      </c>
      <c r="DG54">
        <v>1.3</v>
      </c>
      <c r="DH54">
        <v>33</v>
      </c>
      <c r="DI54">
        <v>1.6</v>
      </c>
      <c r="DJ54">
        <v>34</v>
      </c>
      <c r="DK54">
        <v>1.7</v>
      </c>
      <c r="DL54">
        <v>8.24</v>
      </c>
      <c r="DM54">
        <v>0.31</v>
      </c>
      <c r="DN54">
        <v>6.98</v>
      </c>
      <c r="DO54">
        <v>0.28999999999999998</v>
      </c>
      <c r="DP54">
        <v>0</v>
      </c>
      <c r="DQ54">
        <v>1</v>
      </c>
      <c r="DR54">
        <v>7.9200000000000004E-6</v>
      </c>
      <c r="DS54">
        <v>2.6E-7</v>
      </c>
      <c r="DT54" s="2">
        <v>81200</v>
      </c>
      <c r="DU54" s="2">
        <v>2000</v>
      </c>
      <c r="DV54" s="2">
        <v>1208000</v>
      </c>
      <c r="DW54" s="2">
        <v>25000</v>
      </c>
      <c r="DX54">
        <v>250</v>
      </c>
      <c r="DY54">
        <v>300</v>
      </c>
      <c r="DZ54" s="2">
        <v>421100</v>
      </c>
      <c r="EA54" s="2">
        <v>8500</v>
      </c>
      <c r="EB54">
        <v>5740</v>
      </c>
      <c r="EC54">
        <v>170</v>
      </c>
      <c r="ED54" s="2">
        <v>345000</v>
      </c>
      <c r="EE54" s="2">
        <v>11000</v>
      </c>
      <c r="EF54" s="2">
        <v>58900</v>
      </c>
      <c r="EG54" s="2">
        <v>1800</v>
      </c>
      <c r="EH54" s="2">
        <v>186400</v>
      </c>
      <c r="EI54" s="2">
        <v>5100</v>
      </c>
      <c r="EJ54" s="2">
        <v>36800</v>
      </c>
      <c r="EK54" s="2">
        <v>1300</v>
      </c>
      <c r="EL54" s="2">
        <v>30500</v>
      </c>
      <c r="EM54" s="2">
        <v>1000</v>
      </c>
      <c r="EN54">
        <v>16760</v>
      </c>
      <c r="EO54">
        <v>460</v>
      </c>
      <c r="EP54">
        <v>4360</v>
      </c>
      <c r="EQ54">
        <v>200</v>
      </c>
      <c r="ER54">
        <v>28830</v>
      </c>
      <c r="ES54">
        <v>830</v>
      </c>
      <c r="ET54">
        <v>36670</v>
      </c>
      <c r="EU54">
        <v>900</v>
      </c>
      <c r="EV54" s="2">
        <v>43200</v>
      </c>
      <c r="EW54" s="2">
        <v>1200</v>
      </c>
      <c r="EX54">
        <v>24190</v>
      </c>
      <c r="EY54">
        <v>820</v>
      </c>
      <c r="EZ54">
        <v>15570</v>
      </c>
      <c r="FA54">
        <v>500</v>
      </c>
      <c r="FB54">
        <v>4320</v>
      </c>
      <c r="FC54">
        <v>160</v>
      </c>
      <c r="FD54">
        <v>3790</v>
      </c>
      <c r="FE54">
        <v>180</v>
      </c>
      <c r="FF54">
        <v>1550</v>
      </c>
      <c r="FG54">
        <v>100</v>
      </c>
      <c r="FH54">
        <v>144</v>
      </c>
      <c r="FI54">
        <v>19</v>
      </c>
      <c r="FJ54">
        <v>2210</v>
      </c>
      <c r="FK54">
        <v>79</v>
      </c>
      <c r="FL54">
        <v>1848</v>
      </c>
      <c r="FM54">
        <v>92</v>
      </c>
      <c r="FN54">
        <v>4490</v>
      </c>
      <c r="FO54">
        <v>220</v>
      </c>
      <c r="FP54">
        <v>2216</v>
      </c>
      <c r="FQ54">
        <v>84</v>
      </c>
      <c r="FR54">
        <v>2169</v>
      </c>
      <c r="FS54">
        <v>90</v>
      </c>
      <c r="FT54">
        <v>0</v>
      </c>
      <c r="FU54">
        <v>1</v>
      </c>
      <c r="FV54" t="s">
        <v>459</v>
      </c>
      <c r="FW54">
        <v>0</v>
      </c>
      <c r="FX54">
        <v>1.4637</v>
      </c>
      <c r="FY54">
        <v>2.0735000000000001</v>
      </c>
      <c r="FZ54">
        <v>883.99</v>
      </c>
      <c r="GA54">
        <v>0.60052000000000005</v>
      </c>
      <c r="GB54">
        <v>2.2864</v>
      </c>
      <c r="GC54">
        <v>1.2998000000000001</v>
      </c>
      <c r="GD54">
        <v>0.23691000000000001</v>
      </c>
      <c r="GE54">
        <v>0.65530999999999995</v>
      </c>
      <c r="GF54">
        <v>9.6160999999999996E-2</v>
      </c>
      <c r="GG54">
        <v>1.6054999999999999</v>
      </c>
      <c r="GH54">
        <v>0.67320999999999998</v>
      </c>
      <c r="GI54">
        <v>0.13747000000000001</v>
      </c>
      <c r="GJ54">
        <v>0.68106</v>
      </c>
      <c r="GK54">
        <v>7.3871999999999993E-2</v>
      </c>
      <c r="GL54">
        <v>0.39439000000000002</v>
      </c>
      <c r="GM54">
        <v>5.6752999999999998E-2</v>
      </c>
      <c r="GN54">
        <v>8.5236999999999993E-2</v>
      </c>
      <c r="GO54">
        <v>0</v>
      </c>
      <c r="GP54">
        <v>0.17463999999999999</v>
      </c>
      <c r="GQ54">
        <v>3.7448000000000002E-2</v>
      </c>
      <c r="GR54">
        <v>374.48</v>
      </c>
      <c r="GS54">
        <v>3.9763999999999999</v>
      </c>
      <c r="GT54">
        <v>7.2075E-2</v>
      </c>
      <c r="GU54">
        <v>0.19542000000000001</v>
      </c>
      <c r="GV54">
        <v>0.21387999999999999</v>
      </c>
      <c r="GW54">
        <v>2.9819999999999999E-2</v>
      </c>
      <c r="GX54">
        <v>8.8968999999999993E-3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</row>
    <row r="55" spans="1:263" x14ac:dyDescent="0.25">
      <c r="A55" t="s">
        <v>588</v>
      </c>
      <c r="B55" t="s">
        <v>455</v>
      </c>
      <c r="C55" t="s">
        <v>589</v>
      </c>
      <c r="D55" t="s">
        <v>457</v>
      </c>
      <c r="E55" s="1">
        <v>0.32416087962962964</v>
      </c>
      <c r="F55">
        <v>34.293999999999997</v>
      </c>
      <c r="G55" t="s">
        <v>590</v>
      </c>
      <c r="H55" s="2">
        <v>3610000</v>
      </c>
      <c r="I55" s="2">
        <v>150000</v>
      </c>
      <c r="J55" s="2">
        <v>1259000</v>
      </c>
      <c r="K55" s="2">
        <v>33000</v>
      </c>
      <c r="L55">
        <v>27820</v>
      </c>
      <c r="M55">
        <v>240</v>
      </c>
      <c r="N55" s="2">
        <v>79300</v>
      </c>
      <c r="O55" s="2">
        <v>2600</v>
      </c>
      <c r="P55" s="2">
        <v>671000</v>
      </c>
      <c r="Q55" s="2">
        <v>36000</v>
      </c>
      <c r="R55">
        <v>4000</v>
      </c>
      <c r="S55">
        <v>140</v>
      </c>
      <c r="T55" s="2">
        <v>631000</v>
      </c>
      <c r="U55" s="2">
        <v>46000</v>
      </c>
      <c r="V55" s="2">
        <v>90800</v>
      </c>
      <c r="W55" s="2">
        <v>2300</v>
      </c>
      <c r="X55" s="2">
        <v>331100</v>
      </c>
      <c r="Y55" s="2">
        <v>9800</v>
      </c>
      <c r="Z55" s="2">
        <v>71900</v>
      </c>
      <c r="AA55" s="2">
        <v>2200</v>
      </c>
      <c r="AB55" s="2">
        <v>67300</v>
      </c>
      <c r="AC55" s="2">
        <v>1800</v>
      </c>
      <c r="AD55" s="2">
        <v>34800</v>
      </c>
      <c r="AE55" s="2">
        <v>1700</v>
      </c>
      <c r="AF55">
        <v>2540</v>
      </c>
      <c r="AG55">
        <v>140</v>
      </c>
      <c r="AH55" s="2">
        <v>55400</v>
      </c>
      <c r="AI55" s="2">
        <v>3200</v>
      </c>
      <c r="AJ55" s="2">
        <v>65000</v>
      </c>
      <c r="AK55" s="2">
        <v>4300</v>
      </c>
      <c r="AL55" s="2">
        <v>79800</v>
      </c>
      <c r="AM55" s="2">
        <v>5700</v>
      </c>
      <c r="AN55" s="2">
        <v>48200</v>
      </c>
      <c r="AO55" s="2">
        <v>3500</v>
      </c>
      <c r="AP55" s="2">
        <v>34700</v>
      </c>
      <c r="AQ55" s="2">
        <v>2600</v>
      </c>
      <c r="AR55">
        <v>10830</v>
      </c>
      <c r="AS55">
        <v>780</v>
      </c>
      <c r="AT55">
        <v>11180</v>
      </c>
      <c r="AU55">
        <v>890</v>
      </c>
      <c r="AV55">
        <v>5310</v>
      </c>
      <c r="AW55">
        <v>420</v>
      </c>
      <c r="AX55">
        <v>135</v>
      </c>
      <c r="AY55">
        <v>12</v>
      </c>
      <c r="AZ55">
        <v>158</v>
      </c>
      <c r="BA55">
        <v>19</v>
      </c>
      <c r="BB55">
        <v>2790</v>
      </c>
      <c r="BC55">
        <v>100</v>
      </c>
      <c r="BD55">
        <v>1822</v>
      </c>
      <c r="BE55">
        <v>90</v>
      </c>
      <c r="BF55">
        <v>4620</v>
      </c>
      <c r="BG55">
        <v>230</v>
      </c>
      <c r="BH55">
        <v>1138</v>
      </c>
      <c r="BI55">
        <v>74</v>
      </c>
      <c r="BJ55">
        <v>15680</v>
      </c>
      <c r="BK55">
        <v>290</v>
      </c>
      <c r="BL55">
        <v>0</v>
      </c>
      <c r="BM55">
        <v>1</v>
      </c>
      <c r="BN55">
        <v>33540</v>
      </c>
      <c r="BO55">
        <v>890</v>
      </c>
      <c r="BP55">
        <v>-60</v>
      </c>
      <c r="BQ55">
        <v>220</v>
      </c>
      <c r="BR55" s="2">
        <v>856000</v>
      </c>
      <c r="BS55" s="2">
        <v>28000</v>
      </c>
      <c r="BT55" s="2">
        <v>24600</v>
      </c>
      <c r="BU55" s="2">
        <v>1400</v>
      </c>
      <c r="BV55">
        <v>277</v>
      </c>
      <c r="BW55">
        <v>11</v>
      </c>
      <c r="BX55">
        <v>4810</v>
      </c>
      <c r="BY55">
        <v>350</v>
      </c>
      <c r="BZ55">
        <v>523</v>
      </c>
      <c r="CA55">
        <v>13</v>
      </c>
      <c r="CB55">
        <v>1844</v>
      </c>
      <c r="CC55">
        <v>55</v>
      </c>
      <c r="CD55">
        <v>312.39999999999998</v>
      </c>
      <c r="CE55">
        <v>9.4</v>
      </c>
      <c r="CF55">
        <v>1637</v>
      </c>
      <c r="CG55">
        <v>45</v>
      </c>
      <c r="CH55">
        <v>1015</v>
      </c>
      <c r="CI55">
        <v>49</v>
      </c>
      <c r="CJ55">
        <v>18.7</v>
      </c>
      <c r="CK55">
        <v>1</v>
      </c>
      <c r="CL55">
        <v>1368</v>
      </c>
      <c r="CM55">
        <v>80</v>
      </c>
      <c r="CN55">
        <v>227</v>
      </c>
      <c r="CO55">
        <v>15</v>
      </c>
      <c r="CP55">
        <v>1178</v>
      </c>
      <c r="CQ55">
        <v>84</v>
      </c>
      <c r="CR55">
        <v>171</v>
      </c>
      <c r="CS55">
        <v>13</v>
      </c>
      <c r="CT55">
        <v>367</v>
      </c>
      <c r="CU55">
        <v>28</v>
      </c>
      <c r="CV55">
        <v>37.299999999999997</v>
      </c>
      <c r="CW55">
        <v>2.7</v>
      </c>
      <c r="CX55">
        <v>177</v>
      </c>
      <c r="CY55">
        <v>14</v>
      </c>
      <c r="CZ55">
        <v>18.100000000000001</v>
      </c>
      <c r="DA55">
        <v>1.4</v>
      </c>
      <c r="DB55">
        <v>49</v>
      </c>
      <c r="DC55">
        <v>12</v>
      </c>
      <c r="DD55">
        <v>36.9</v>
      </c>
      <c r="DE55">
        <v>5.3</v>
      </c>
      <c r="DF55">
        <v>45.1</v>
      </c>
      <c r="DG55">
        <v>1.6</v>
      </c>
      <c r="DH55">
        <v>32.700000000000003</v>
      </c>
      <c r="DI55">
        <v>1.6</v>
      </c>
      <c r="DJ55">
        <v>35</v>
      </c>
      <c r="DK55">
        <v>1.8</v>
      </c>
      <c r="DL55">
        <v>4.2699999999999996</v>
      </c>
      <c r="DM55">
        <v>0.28000000000000003</v>
      </c>
      <c r="DN55">
        <v>50.54</v>
      </c>
      <c r="DO55">
        <v>0.94</v>
      </c>
      <c r="DP55">
        <v>0</v>
      </c>
      <c r="DQ55">
        <v>1</v>
      </c>
      <c r="DR55">
        <v>6.19E-5</v>
      </c>
      <c r="DS55">
        <v>2.0999999999999998E-6</v>
      </c>
      <c r="DT55" s="2">
        <v>78400</v>
      </c>
      <c r="DU55" s="2">
        <v>2600</v>
      </c>
      <c r="DV55" s="2">
        <v>1171000</v>
      </c>
      <c r="DW55" s="2">
        <v>33000</v>
      </c>
      <c r="DX55">
        <v>110</v>
      </c>
      <c r="DY55">
        <v>240</v>
      </c>
      <c r="DZ55" s="2">
        <v>593000</v>
      </c>
      <c r="EA55" s="2">
        <v>36000</v>
      </c>
      <c r="EB55">
        <v>3320</v>
      </c>
      <c r="EC55">
        <v>140</v>
      </c>
      <c r="ED55" s="2">
        <v>631000</v>
      </c>
      <c r="EE55" s="2">
        <v>46000</v>
      </c>
      <c r="EF55" s="2">
        <v>90800</v>
      </c>
      <c r="EG55" s="2">
        <v>2300</v>
      </c>
      <c r="EH55" s="2">
        <v>331100</v>
      </c>
      <c r="EI55" s="2">
        <v>9800</v>
      </c>
      <c r="EJ55" s="2">
        <v>71900</v>
      </c>
      <c r="EK55" s="2">
        <v>2200</v>
      </c>
      <c r="EL55" s="2">
        <v>67300</v>
      </c>
      <c r="EM55" s="2">
        <v>1800</v>
      </c>
      <c r="EN55" s="2">
        <v>34800</v>
      </c>
      <c r="EO55" s="2">
        <v>1700</v>
      </c>
      <c r="EP55">
        <v>2540</v>
      </c>
      <c r="EQ55">
        <v>140</v>
      </c>
      <c r="ER55" s="2">
        <v>55400</v>
      </c>
      <c r="ES55" s="2">
        <v>3200</v>
      </c>
      <c r="ET55" s="2">
        <v>65000</v>
      </c>
      <c r="EU55" s="2">
        <v>4300</v>
      </c>
      <c r="EV55" s="2">
        <v>79800</v>
      </c>
      <c r="EW55" s="2">
        <v>5700</v>
      </c>
      <c r="EX55" s="2">
        <v>48200</v>
      </c>
      <c r="EY55" s="2">
        <v>3500</v>
      </c>
      <c r="EZ55" s="2">
        <v>34700</v>
      </c>
      <c r="FA55" s="2">
        <v>2600</v>
      </c>
      <c r="FB55">
        <v>10830</v>
      </c>
      <c r="FC55">
        <v>780</v>
      </c>
      <c r="FD55">
        <v>11180</v>
      </c>
      <c r="FE55">
        <v>890</v>
      </c>
      <c r="FF55">
        <v>5310</v>
      </c>
      <c r="FG55">
        <v>420</v>
      </c>
      <c r="FH55">
        <v>135</v>
      </c>
      <c r="FI55">
        <v>19</v>
      </c>
      <c r="FJ55">
        <v>2780</v>
      </c>
      <c r="FK55">
        <v>100</v>
      </c>
      <c r="FL55">
        <v>1821</v>
      </c>
      <c r="FM55">
        <v>90</v>
      </c>
      <c r="FN55">
        <v>4610</v>
      </c>
      <c r="FO55">
        <v>230</v>
      </c>
      <c r="FP55">
        <v>1138</v>
      </c>
      <c r="FQ55">
        <v>74</v>
      </c>
      <c r="FR55">
        <v>15680</v>
      </c>
      <c r="FS55">
        <v>290</v>
      </c>
      <c r="FT55">
        <v>0</v>
      </c>
      <c r="FU55">
        <v>1</v>
      </c>
      <c r="FV55" t="s">
        <v>459</v>
      </c>
      <c r="FW55">
        <v>0</v>
      </c>
      <c r="FX55">
        <v>0.86434</v>
      </c>
      <c r="FY55">
        <v>1.5557000000000001</v>
      </c>
      <c r="FZ55">
        <v>777.11</v>
      </c>
      <c r="GA55">
        <v>0.59623000000000004</v>
      </c>
      <c r="GB55">
        <v>4.4019000000000004</v>
      </c>
      <c r="GC55">
        <v>1.0883</v>
      </c>
      <c r="GD55">
        <v>0.87416000000000005</v>
      </c>
      <c r="GE55">
        <v>1.5471999999999999</v>
      </c>
      <c r="GF55">
        <v>0.10654</v>
      </c>
      <c r="GG55">
        <v>1.8231999999999999</v>
      </c>
      <c r="GH55">
        <v>0.26005</v>
      </c>
      <c r="GI55">
        <v>6.5359E-2</v>
      </c>
      <c r="GJ55">
        <v>1.3379000000000001</v>
      </c>
      <c r="GK55">
        <v>0.1593</v>
      </c>
      <c r="GL55">
        <v>1.4516</v>
      </c>
      <c r="GM55">
        <v>5.1683E-2</v>
      </c>
      <c r="GN55">
        <v>0.31411</v>
      </c>
      <c r="GO55">
        <v>9.5410999999999996E-2</v>
      </c>
      <c r="GP55">
        <v>0.2316</v>
      </c>
      <c r="GQ55">
        <v>0</v>
      </c>
      <c r="GR55">
        <v>0</v>
      </c>
      <c r="GS55">
        <v>4.3627000000000002</v>
      </c>
      <c r="GT55">
        <v>6.2945000000000001E-2</v>
      </c>
      <c r="GU55">
        <v>0</v>
      </c>
      <c r="GV55">
        <v>0.16624</v>
      </c>
      <c r="GW55">
        <v>0</v>
      </c>
      <c r="GX55">
        <v>2.1856E-2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</row>
    <row r="56" spans="1:263" x14ac:dyDescent="0.25">
      <c r="A56" t="s">
        <v>591</v>
      </c>
      <c r="B56" t="s">
        <v>455</v>
      </c>
      <c r="C56" t="s">
        <v>592</v>
      </c>
      <c r="D56" t="s">
        <v>457</v>
      </c>
      <c r="E56" s="1">
        <v>0.3248797453703704</v>
      </c>
      <c r="F56">
        <v>34.293999999999997</v>
      </c>
      <c r="G56" t="s">
        <v>593</v>
      </c>
      <c r="H56" s="2">
        <v>4240000</v>
      </c>
      <c r="I56" s="2">
        <v>100000</v>
      </c>
      <c r="J56" s="2">
        <v>1285000</v>
      </c>
      <c r="K56" s="2">
        <v>24000</v>
      </c>
      <c r="L56">
        <v>27530</v>
      </c>
      <c r="M56">
        <v>200</v>
      </c>
      <c r="N56" s="2">
        <v>80400</v>
      </c>
      <c r="O56" s="2">
        <v>2400</v>
      </c>
      <c r="P56" s="2">
        <v>1051000</v>
      </c>
      <c r="Q56" s="2">
        <v>28000</v>
      </c>
      <c r="R56">
        <v>10730</v>
      </c>
      <c r="S56">
        <v>310</v>
      </c>
      <c r="T56" s="2">
        <v>683000</v>
      </c>
      <c r="U56" s="2">
        <v>23000</v>
      </c>
      <c r="V56" s="2">
        <v>160700</v>
      </c>
      <c r="W56" s="2">
        <v>4900</v>
      </c>
      <c r="X56" s="2">
        <v>449000</v>
      </c>
      <c r="Y56" s="2">
        <v>13000</v>
      </c>
      <c r="Z56" s="2">
        <v>78200</v>
      </c>
      <c r="AA56" s="2">
        <v>2700</v>
      </c>
      <c r="AB56" s="2">
        <v>57100</v>
      </c>
      <c r="AC56" s="2">
        <v>2100</v>
      </c>
      <c r="AD56" s="2">
        <v>30600</v>
      </c>
      <c r="AE56" s="2">
        <v>1100</v>
      </c>
      <c r="AF56">
        <v>8700</v>
      </c>
      <c r="AG56">
        <v>280</v>
      </c>
      <c r="AH56" s="2">
        <v>49200</v>
      </c>
      <c r="AI56" s="2">
        <v>1700</v>
      </c>
      <c r="AJ56" s="2">
        <v>66700</v>
      </c>
      <c r="AK56" s="2">
        <v>2200</v>
      </c>
      <c r="AL56" s="2">
        <v>78300</v>
      </c>
      <c r="AM56" s="2">
        <v>2600</v>
      </c>
      <c r="AN56" s="2">
        <v>37500</v>
      </c>
      <c r="AO56" s="2">
        <v>1300</v>
      </c>
      <c r="AP56">
        <v>21480</v>
      </c>
      <c r="AQ56">
        <v>700</v>
      </c>
      <c r="AR56">
        <v>5100</v>
      </c>
      <c r="AS56">
        <v>220</v>
      </c>
      <c r="AT56">
        <v>4260</v>
      </c>
      <c r="AU56">
        <v>210</v>
      </c>
      <c r="AV56">
        <v>1700</v>
      </c>
      <c r="AW56">
        <v>120</v>
      </c>
      <c r="AX56">
        <v>115</v>
      </c>
      <c r="AY56">
        <v>15</v>
      </c>
      <c r="AZ56">
        <v>255</v>
      </c>
      <c r="BA56">
        <v>23</v>
      </c>
      <c r="BB56">
        <v>4175</v>
      </c>
      <c r="BC56">
        <v>98</v>
      </c>
      <c r="BD56">
        <v>3387</v>
      </c>
      <c r="BE56">
        <v>94</v>
      </c>
      <c r="BF56">
        <v>8570</v>
      </c>
      <c r="BG56">
        <v>290</v>
      </c>
      <c r="BH56">
        <v>11480</v>
      </c>
      <c r="BI56">
        <v>300</v>
      </c>
      <c r="BJ56">
        <v>6090</v>
      </c>
      <c r="BK56">
        <v>170</v>
      </c>
      <c r="BL56">
        <v>17.8</v>
      </c>
      <c r="BM56">
        <v>5.5</v>
      </c>
      <c r="BN56">
        <v>37410</v>
      </c>
      <c r="BO56">
        <v>700</v>
      </c>
      <c r="BP56">
        <v>-20</v>
      </c>
      <c r="BQ56">
        <v>120</v>
      </c>
      <c r="BR56" s="2">
        <v>868000</v>
      </c>
      <c r="BS56" s="2">
        <v>26000</v>
      </c>
      <c r="BT56" s="2">
        <v>45100</v>
      </c>
      <c r="BU56" s="2">
        <v>1200</v>
      </c>
      <c r="BV56">
        <v>840</v>
      </c>
      <c r="BW56">
        <v>26</v>
      </c>
      <c r="BX56">
        <v>5200</v>
      </c>
      <c r="BY56">
        <v>170</v>
      </c>
      <c r="BZ56">
        <v>926</v>
      </c>
      <c r="CA56">
        <v>28</v>
      </c>
      <c r="CB56">
        <v>2500</v>
      </c>
      <c r="CC56">
        <v>71</v>
      </c>
      <c r="CD56">
        <v>340</v>
      </c>
      <c r="CE56">
        <v>12</v>
      </c>
      <c r="CF56">
        <v>1386</v>
      </c>
      <c r="CG56">
        <v>51</v>
      </c>
      <c r="CH56">
        <v>892</v>
      </c>
      <c r="CI56">
        <v>32</v>
      </c>
      <c r="CJ56">
        <v>63.8</v>
      </c>
      <c r="CK56">
        <v>2.1</v>
      </c>
      <c r="CL56">
        <v>1214</v>
      </c>
      <c r="CM56">
        <v>43</v>
      </c>
      <c r="CN56">
        <v>232.8</v>
      </c>
      <c r="CO56">
        <v>7.6</v>
      </c>
      <c r="CP56">
        <v>1157</v>
      </c>
      <c r="CQ56">
        <v>39</v>
      </c>
      <c r="CR56">
        <v>133</v>
      </c>
      <c r="CS56">
        <v>4.8</v>
      </c>
      <c r="CT56">
        <v>227</v>
      </c>
      <c r="CU56">
        <v>7.4</v>
      </c>
      <c r="CV56">
        <v>17.57</v>
      </c>
      <c r="CW56">
        <v>0.77</v>
      </c>
      <c r="CX56">
        <v>67.599999999999994</v>
      </c>
      <c r="CY56">
        <v>3.4</v>
      </c>
      <c r="CZ56">
        <v>5.81</v>
      </c>
      <c r="DA56">
        <v>0.4</v>
      </c>
      <c r="DB56">
        <v>28</v>
      </c>
      <c r="DC56">
        <v>15</v>
      </c>
      <c r="DD56">
        <v>63.4</v>
      </c>
      <c r="DE56">
        <v>6.3</v>
      </c>
      <c r="DF56">
        <v>67.599999999999994</v>
      </c>
      <c r="DG56">
        <v>1.6</v>
      </c>
      <c r="DH56">
        <v>60.7</v>
      </c>
      <c r="DI56">
        <v>1.7</v>
      </c>
      <c r="DJ56">
        <v>65</v>
      </c>
      <c r="DK56">
        <v>2.2000000000000002</v>
      </c>
      <c r="DL56">
        <v>43.1</v>
      </c>
      <c r="DM56">
        <v>1.1000000000000001</v>
      </c>
      <c r="DN56">
        <v>19.649999999999999</v>
      </c>
      <c r="DO56">
        <v>0.53</v>
      </c>
      <c r="DP56">
        <v>55</v>
      </c>
      <c r="DQ56">
        <v>17</v>
      </c>
      <c r="DR56">
        <v>2.2500000000000001E-5</v>
      </c>
      <c r="DS56">
        <v>4.7999999999999996E-7</v>
      </c>
      <c r="DT56" s="2">
        <v>79500</v>
      </c>
      <c r="DU56" s="2">
        <v>2400</v>
      </c>
      <c r="DV56" s="2">
        <v>1198000</v>
      </c>
      <c r="DW56" s="2">
        <v>24000</v>
      </c>
      <c r="DX56">
        <v>40</v>
      </c>
      <c r="DY56">
        <v>200</v>
      </c>
      <c r="DZ56" s="2">
        <v>973000</v>
      </c>
      <c r="EA56" s="2">
        <v>28000</v>
      </c>
      <c r="EB56">
        <v>10060</v>
      </c>
      <c r="EC56">
        <v>310</v>
      </c>
      <c r="ED56" s="2">
        <v>683000</v>
      </c>
      <c r="EE56" s="2">
        <v>23000</v>
      </c>
      <c r="EF56" s="2">
        <v>160700</v>
      </c>
      <c r="EG56" s="2">
        <v>4900</v>
      </c>
      <c r="EH56" s="2">
        <v>449000</v>
      </c>
      <c r="EI56" s="2">
        <v>13000</v>
      </c>
      <c r="EJ56" s="2">
        <v>78200</v>
      </c>
      <c r="EK56" s="2">
        <v>2700</v>
      </c>
      <c r="EL56" s="2">
        <v>57100</v>
      </c>
      <c r="EM56" s="2">
        <v>2100</v>
      </c>
      <c r="EN56" s="2">
        <v>30600</v>
      </c>
      <c r="EO56" s="2">
        <v>1100</v>
      </c>
      <c r="EP56">
        <v>8700</v>
      </c>
      <c r="EQ56">
        <v>280</v>
      </c>
      <c r="ER56" s="2">
        <v>49200</v>
      </c>
      <c r="ES56" s="2">
        <v>1700</v>
      </c>
      <c r="ET56" s="2">
        <v>66700</v>
      </c>
      <c r="EU56" s="2">
        <v>2200</v>
      </c>
      <c r="EV56" s="2">
        <v>78300</v>
      </c>
      <c r="EW56" s="2">
        <v>2600</v>
      </c>
      <c r="EX56" s="2">
        <v>37500</v>
      </c>
      <c r="EY56" s="2">
        <v>1300</v>
      </c>
      <c r="EZ56">
        <v>21480</v>
      </c>
      <c r="FA56">
        <v>700</v>
      </c>
      <c r="FB56">
        <v>5100</v>
      </c>
      <c r="FC56">
        <v>220</v>
      </c>
      <c r="FD56">
        <v>4260</v>
      </c>
      <c r="FE56">
        <v>210</v>
      </c>
      <c r="FF56">
        <v>1700</v>
      </c>
      <c r="FG56">
        <v>120</v>
      </c>
      <c r="FH56">
        <v>231</v>
      </c>
      <c r="FI56">
        <v>23</v>
      </c>
      <c r="FJ56">
        <v>4167</v>
      </c>
      <c r="FK56">
        <v>98</v>
      </c>
      <c r="FL56">
        <v>3386</v>
      </c>
      <c r="FM56">
        <v>94</v>
      </c>
      <c r="FN56">
        <v>8570</v>
      </c>
      <c r="FO56">
        <v>290</v>
      </c>
      <c r="FP56">
        <v>11480</v>
      </c>
      <c r="FQ56">
        <v>300</v>
      </c>
      <c r="FR56">
        <v>6090</v>
      </c>
      <c r="FS56">
        <v>170</v>
      </c>
      <c r="FT56">
        <v>17.8</v>
      </c>
      <c r="FU56">
        <v>5.5</v>
      </c>
      <c r="FV56" t="s">
        <v>459</v>
      </c>
      <c r="FW56">
        <v>0</v>
      </c>
      <c r="FX56">
        <v>1.0494000000000001</v>
      </c>
      <c r="FY56">
        <v>1.7753000000000001</v>
      </c>
      <c r="FZ56">
        <v>974.5</v>
      </c>
      <c r="GA56">
        <v>0.49657000000000001</v>
      </c>
      <c r="GB56">
        <v>3.5158</v>
      </c>
      <c r="GC56">
        <v>2.6543000000000001</v>
      </c>
      <c r="GD56">
        <v>0.92195000000000005</v>
      </c>
      <c r="GE56">
        <v>2.0333999999999999</v>
      </c>
      <c r="GF56">
        <v>0.61738000000000004</v>
      </c>
      <c r="GG56">
        <v>0.88695000000000002</v>
      </c>
      <c r="GH56">
        <v>0.74663999999999997</v>
      </c>
      <c r="GI56">
        <v>5.6887E-2</v>
      </c>
      <c r="GJ56">
        <v>0.35560000000000003</v>
      </c>
      <c r="GK56">
        <v>0.1474</v>
      </c>
      <c r="GL56">
        <v>0.78778999999999999</v>
      </c>
      <c r="GM56">
        <v>6.4665E-2</v>
      </c>
      <c r="GN56">
        <v>0.21945000000000001</v>
      </c>
      <c r="GO56">
        <v>4.4068000000000003E-2</v>
      </c>
      <c r="GP56">
        <v>0.17</v>
      </c>
      <c r="GQ56">
        <v>0</v>
      </c>
      <c r="GR56">
        <v>0</v>
      </c>
      <c r="GS56">
        <v>3.3993000000000002</v>
      </c>
      <c r="GT56">
        <v>7.9861000000000001E-2</v>
      </c>
      <c r="GU56">
        <v>0.14415</v>
      </c>
      <c r="GV56">
        <v>0.14616000000000001</v>
      </c>
      <c r="GW56">
        <v>7.2264999999999996E-2</v>
      </c>
      <c r="GX56">
        <v>1.4713E-2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</row>
    <row r="57" spans="1:263" x14ac:dyDescent="0.25">
      <c r="A57" t="s">
        <v>594</v>
      </c>
      <c r="B57" t="s">
        <v>455</v>
      </c>
      <c r="C57" t="s">
        <v>595</v>
      </c>
      <c r="D57" t="s">
        <v>457</v>
      </c>
      <c r="E57" s="1">
        <v>0.32557881944444444</v>
      </c>
      <c r="F57">
        <v>36.667000000000002</v>
      </c>
      <c r="G57" t="s">
        <v>596</v>
      </c>
      <c r="H57" s="2">
        <v>3670000</v>
      </c>
      <c r="I57" s="2">
        <v>110000</v>
      </c>
      <c r="J57" s="2">
        <v>1272000</v>
      </c>
      <c r="K57" s="2">
        <v>33000</v>
      </c>
      <c r="L57">
        <v>27220</v>
      </c>
      <c r="M57">
        <v>200</v>
      </c>
      <c r="N57" s="2">
        <v>78300</v>
      </c>
      <c r="O57" s="2">
        <v>2600</v>
      </c>
      <c r="P57" s="2">
        <v>966000</v>
      </c>
      <c r="Q57" s="2">
        <v>23000</v>
      </c>
      <c r="R57">
        <v>15880</v>
      </c>
      <c r="S57">
        <v>300</v>
      </c>
      <c r="T57" s="2">
        <v>429000</v>
      </c>
      <c r="U57" s="2">
        <v>22000</v>
      </c>
      <c r="V57" s="2">
        <v>151100</v>
      </c>
      <c r="W57" s="2">
        <v>3800</v>
      </c>
      <c r="X57" s="2">
        <v>355000</v>
      </c>
      <c r="Y57" s="2">
        <v>15000</v>
      </c>
      <c r="Z57" s="2">
        <v>57700</v>
      </c>
      <c r="AA57" s="2">
        <v>2900</v>
      </c>
      <c r="AB57" s="2">
        <v>42700</v>
      </c>
      <c r="AC57" s="2">
        <v>2700</v>
      </c>
      <c r="AD57" s="2">
        <v>20400</v>
      </c>
      <c r="AE57" s="2">
        <v>1200</v>
      </c>
      <c r="AF57">
        <v>9650</v>
      </c>
      <c r="AG57">
        <v>390</v>
      </c>
      <c r="AH57" s="2">
        <v>34200</v>
      </c>
      <c r="AI57" s="2">
        <v>2100</v>
      </c>
      <c r="AJ57" s="2">
        <v>41400</v>
      </c>
      <c r="AK57" s="2">
        <v>2500</v>
      </c>
      <c r="AL57" s="2">
        <v>45700</v>
      </c>
      <c r="AM57" s="2">
        <v>2700</v>
      </c>
      <c r="AN57" s="2">
        <v>21000</v>
      </c>
      <c r="AO57" s="2">
        <v>1100</v>
      </c>
      <c r="AP57">
        <v>11580</v>
      </c>
      <c r="AQ57">
        <v>550</v>
      </c>
      <c r="AR57">
        <v>3200</v>
      </c>
      <c r="AS57">
        <v>150</v>
      </c>
      <c r="AT57">
        <v>3180</v>
      </c>
      <c r="AU57">
        <v>130</v>
      </c>
      <c r="AV57">
        <v>1532</v>
      </c>
      <c r="AW57">
        <v>88</v>
      </c>
      <c r="AX57">
        <v>180</v>
      </c>
      <c r="AY57">
        <v>17</v>
      </c>
      <c r="AZ57">
        <v>270</v>
      </c>
      <c r="BA57">
        <v>24</v>
      </c>
      <c r="BB57">
        <v>4510</v>
      </c>
      <c r="BC57">
        <v>100</v>
      </c>
      <c r="BD57">
        <v>3453</v>
      </c>
      <c r="BE57">
        <v>83</v>
      </c>
      <c r="BF57">
        <v>9130</v>
      </c>
      <c r="BG57">
        <v>270</v>
      </c>
      <c r="BH57" s="2">
        <v>44400</v>
      </c>
      <c r="BI57" s="2">
        <v>2100</v>
      </c>
      <c r="BJ57">
        <v>12130</v>
      </c>
      <c r="BK57">
        <v>280</v>
      </c>
      <c r="BL57">
        <v>71</v>
      </c>
      <c r="BM57">
        <v>10</v>
      </c>
      <c r="BN57">
        <v>41270</v>
      </c>
      <c r="BO57">
        <v>970</v>
      </c>
      <c r="BP57">
        <v>-41</v>
      </c>
      <c r="BQ57">
        <v>95</v>
      </c>
      <c r="BR57" s="2">
        <v>845000</v>
      </c>
      <c r="BS57" s="2">
        <v>28000</v>
      </c>
      <c r="BT57" s="2">
        <v>42000</v>
      </c>
      <c r="BU57" s="2">
        <v>1100</v>
      </c>
      <c r="BV57">
        <v>1270</v>
      </c>
      <c r="BW57">
        <v>25</v>
      </c>
      <c r="BX57">
        <v>3260</v>
      </c>
      <c r="BY57">
        <v>170</v>
      </c>
      <c r="BZ57">
        <v>872</v>
      </c>
      <c r="CA57">
        <v>22</v>
      </c>
      <c r="CB57">
        <v>1978</v>
      </c>
      <c r="CC57">
        <v>86</v>
      </c>
      <c r="CD57">
        <v>251</v>
      </c>
      <c r="CE57">
        <v>13</v>
      </c>
      <c r="CF57">
        <v>1035</v>
      </c>
      <c r="CG57">
        <v>65</v>
      </c>
      <c r="CH57">
        <v>596</v>
      </c>
      <c r="CI57">
        <v>36</v>
      </c>
      <c r="CJ57">
        <v>70.900000000000006</v>
      </c>
      <c r="CK57">
        <v>2.8</v>
      </c>
      <c r="CL57">
        <v>844</v>
      </c>
      <c r="CM57">
        <v>53</v>
      </c>
      <c r="CN57">
        <v>144.5</v>
      </c>
      <c r="CO57">
        <v>8.6999999999999993</v>
      </c>
      <c r="CP57">
        <v>675</v>
      </c>
      <c r="CQ57">
        <v>40</v>
      </c>
      <c r="CR57">
        <v>74.599999999999994</v>
      </c>
      <c r="CS57">
        <v>4</v>
      </c>
      <c r="CT57">
        <v>122.2</v>
      </c>
      <c r="CU57">
        <v>5.8</v>
      </c>
      <c r="CV57">
        <v>11.02</v>
      </c>
      <c r="CW57">
        <v>0.5</v>
      </c>
      <c r="CX57">
        <v>50.6</v>
      </c>
      <c r="CY57">
        <v>2</v>
      </c>
      <c r="CZ57">
        <v>5.24</v>
      </c>
      <c r="DA57">
        <v>0.3</v>
      </c>
      <c r="DB57">
        <v>91</v>
      </c>
      <c r="DC57">
        <v>17</v>
      </c>
      <c r="DD57">
        <v>67.599999999999994</v>
      </c>
      <c r="DE57">
        <v>6.4</v>
      </c>
      <c r="DF57">
        <v>73.099999999999994</v>
      </c>
      <c r="DG57">
        <v>1.6</v>
      </c>
      <c r="DH57">
        <v>61.9</v>
      </c>
      <c r="DI57">
        <v>1.5</v>
      </c>
      <c r="DJ57">
        <v>69.3</v>
      </c>
      <c r="DK57">
        <v>2.1</v>
      </c>
      <c r="DL57">
        <v>166.6</v>
      </c>
      <c r="DM57">
        <v>7.9</v>
      </c>
      <c r="DN57">
        <v>39.14</v>
      </c>
      <c r="DO57">
        <v>0.9</v>
      </c>
      <c r="DP57">
        <v>210</v>
      </c>
      <c r="DQ57">
        <v>31</v>
      </c>
      <c r="DR57">
        <v>4.74E-5</v>
      </c>
      <c r="DS57">
        <v>1.5E-6</v>
      </c>
      <c r="DT57" s="2">
        <v>77400</v>
      </c>
      <c r="DU57" s="2">
        <v>2600</v>
      </c>
      <c r="DV57" s="2">
        <v>1185000</v>
      </c>
      <c r="DW57" s="2">
        <v>33000</v>
      </c>
      <c r="DX57">
        <v>90</v>
      </c>
      <c r="DY57">
        <v>200</v>
      </c>
      <c r="DZ57" s="2">
        <v>888000</v>
      </c>
      <c r="EA57" s="2">
        <v>23000</v>
      </c>
      <c r="EB57">
        <v>15210</v>
      </c>
      <c r="EC57">
        <v>300</v>
      </c>
      <c r="ED57" s="2">
        <v>429000</v>
      </c>
      <c r="EE57" s="2">
        <v>22000</v>
      </c>
      <c r="EF57" s="2">
        <v>151100</v>
      </c>
      <c r="EG57" s="2">
        <v>3800</v>
      </c>
      <c r="EH57" s="2">
        <v>355000</v>
      </c>
      <c r="EI57" s="2">
        <v>15000</v>
      </c>
      <c r="EJ57" s="2">
        <v>57700</v>
      </c>
      <c r="EK57" s="2">
        <v>2900</v>
      </c>
      <c r="EL57" s="2">
        <v>42700</v>
      </c>
      <c r="EM57" s="2">
        <v>2700</v>
      </c>
      <c r="EN57" s="2">
        <v>20400</v>
      </c>
      <c r="EO57" s="2">
        <v>1200</v>
      </c>
      <c r="EP57">
        <v>9650</v>
      </c>
      <c r="EQ57">
        <v>390</v>
      </c>
      <c r="ER57" s="2">
        <v>34200</v>
      </c>
      <c r="ES57" s="2">
        <v>2100</v>
      </c>
      <c r="ET57" s="2">
        <v>41400</v>
      </c>
      <c r="EU57" s="2">
        <v>2500</v>
      </c>
      <c r="EV57" s="2">
        <v>45700</v>
      </c>
      <c r="EW57" s="2">
        <v>2700</v>
      </c>
      <c r="EX57" s="2">
        <v>21000</v>
      </c>
      <c r="EY57" s="2">
        <v>1100</v>
      </c>
      <c r="EZ57">
        <v>11580</v>
      </c>
      <c r="FA57">
        <v>550</v>
      </c>
      <c r="FB57">
        <v>3200</v>
      </c>
      <c r="FC57">
        <v>150</v>
      </c>
      <c r="FD57">
        <v>3180</v>
      </c>
      <c r="FE57">
        <v>130</v>
      </c>
      <c r="FF57">
        <v>1532</v>
      </c>
      <c r="FG57">
        <v>88</v>
      </c>
      <c r="FH57">
        <v>247</v>
      </c>
      <c r="FI57">
        <v>24</v>
      </c>
      <c r="FJ57">
        <v>4500</v>
      </c>
      <c r="FK57">
        <v>100</v>
      </c>
      <c r="FL57">
        <v>3452</v>
      </c>
      <c r="FM57">
        <v>83</v>
      </c>
      <c r="FN57">
        <v>9130</v>
      </c>
      <c r="FO57">
        <v>270</v>
      </c>
      <c r="FP57" s="2">
        <v>44400</v>
      </c>
      <c r="FQ57" s="2">
        <v>2100</v>
      </c>
      <c r="FR57">
        <v>12130</v>
      </c>
      <c r="FS57">
        <v>280</v>
      </c>
      <c r="FT57">
        <v>71</v>
      </c>
      <c r="FU57">
        <v>10</v>
      </c>
      <c r="FV57" t="s">
        <v>459</v>
      </c>
      <c r="FW57">
        <v>0</v>
      </c>
      <c r="FX57">
        <v>1.4114</v>
      </c>
      <c r="FY57">
        <v>2.4064000000000001</v>
      </c>
      <c r="FZ57">
        <v>975.6</v>
      </c>
      <c r="GA57">
        <v>0.51890999999999998</v>
      </c>
      <c r="GB57">
        <v>3.3548</v>
      </c>
      <c r="GC57">
        <v>2.6962000000000002</v>
      </c>
      <c r="GD57">
        <v>1.0626</v>
      </c>
      <c r="GE57">
        <v>1.1338999999999999</v>
      </c>
      <c r="GF57">
        <v>0.12717000000000001</v>
      </c>
      <c r="GG57">
        <v>1.2746</v>
      </c>
      <c r="GH57">
        <v>0.87834999999999996</v>
      </c>
      <c r="GI57">
        <v>0.10752</v>
      </c>
      <c r="GJ57">
        <v>0.22073000000000001</v>
      </c>
      <c r="GK57">
        <v>8.1911999999999999E-2</v>
      </c>
      <c r="GL57">
        <v>0.67147000000000001</v>
      </c>
      <c r="GM57">
        <v>7.4122999999999994E-2</v>
      </c>
      <c r="GN57">
        <v>9.4319E-2</v>
      </c>
      <c r="GO57">
        <v>0</v>
      </c>
      <c r="GP57">
        <v>0</v>
      </c>
      <c r="GQ57">
        <v>3.0568999999999999E-2</v>
      </c>
      <c r="GR57">
        <v>305.69</v>
      </c>
      <c r="GS57">
        <v>2.2685</v>
      </c>
      <c r="GT57">
        <v>0.10761</v>
      </c>
      <c r="GU57">
        <v>0.17150000000000001</v>
      </c>
      <c r="GV57">
        <v>0.22591</v>
      </c>
      <c r="GW57">
        <v>0.23976</v>
      </c>
      <c r="GX57">
        <v>2.6603999999999999E-2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</row>
    <row r="58" spans="1:263" x14ac:dyDescent="0.25">
      <c r="A58" t="s">
        <v>597</v>
      </c>
      <c r="B58" t="s">
        <v>455</v>
      </c>
      <c r="C58" t="s">
        <v>598</v>
      </c>
      <c r="D58" t="s">
        <v>457</v>
      </c>
      <c r="E58" s="1">
        <v>0.32629525462962966</v>
      </c>
      <c r="F58">
        <v>36.667000000000002</v>
      </c>
      <c r="G58" t="s">
        <v>599</v>
      </c>
      <c r="H58" s="2">
        <v>5060000</v>
      </c>
      <c r="I58" s="2">
        <v>120000</v>
      </c>
      <c r="J58" s="2">
        <v>1285000</v>
      </c>
      <c r="K58" s="2">
        <v>33000</v>
      </c>
      <c r="L58">
        <v>26930</v>
      </c>
      <c r="M58">
        <v>180</v>
      </c>
      <c r="N58" s="2">
        <v>78000</v>
      </c>
      <c r="O58" s="2">
        <v>2400</v>
      </c>
      <c r="P58" s="2">
        <v>1467000</v>
      </c>
      <c r="Q58" s="2">
        <v>33000</v>
      </c>
      <c r="R58">
        <v>3230</v>
      </c>
      <c r="S58">
        <v>100</v>
      </c>
      <c r="T58" s="2">
        <v>995900</v>
      </c>
      <c r="U58" s="2">
        <v>30000</v>
      </c>
      <c r="V58" s="2">
        <v>112900</v>
      </c>
      <c r="W58" s="2">
        <v>3300</v>
      </c>
      <c r="X58" s="2">
        <v>375000</v>
      </c>
      <c r="Y58" s="2">
        <v>12000</v>
      </c>
      <c r="Z58" s="2">
        <v>78400</v>
      </c>
      <c r="AA58" s="2">
        <v>2300</v>
      </c>
      <c r="AB58" s="2">
        <v>64400</v>
      </c>
      <c r="AC58" s="2">
        <v>2200</v>
      </c>
      <c r="AD58" s="2">
        <v>60400</v>
      </c>
      <c r="AE58" s="2">
        <v>1900</v>
      </c>
      <c r="AF58">
        <v>3110</v>
      </c>
      <c r="AG58">
        <v>120</v>
      </c>
      <c r="AH58" s="2">
        <v>100400</v>
      </c>
      <c r="AI58" s="2">
        <v>2800</v>
      </c>
      <c r="AJ58" s="2">
        <v>136900</v>
      </c>
      <c r="AK58" s="2">
        <v>4100</v>
      </c>
      <c r="AL58" s="2">
        <v>140500</v>
      </c>
      <c r="AM58" s="2">
        <v>4100</v>
      </c>
      <c r="AN58" s="2">
        <v>57500</v>
      </c>
      <c r="AO58" s="2">
        <v>1600</v>
      </c>
      <c r="AP58" s="2">
        <v>30800</v>
      </c>
      <c r="AQ58" s="2">
        <v>1100</v>
      </c>
      <c r="AR58">
        <v>7860</v>
      </c>
      <c r="AS58">
        <v>300</v>
      </c>
      <c r="AT58">
        <v>6840</v>
      </c>
      <c r="AU58">
        <v>290</v>
      </c>
      <c r="AV58">
        <v>2630</v>
      </c>
      <c r="AW58">
        <v>160</v>
      </c>
      <c r="AX58">
        <v>180</v>
      </c>
      <c r="AY58">
        <v>15</v>
      </c>
      <c r="AZ58">
        <v>265</v>
      </c>
      <c r="BA58">
        <v>27</v>
      </c>
      <c r="BB58">
        <v>4230</v>
      </c>
      <c r="BC58">
        <v>100</v>
      </c>
      <c r="BD58">
        <v>3472</v>
      </c>
      <c r="BE58">
        <v>90</v>
      </c>
      <c r="BF58">
        <v>8470</v>
      </c>
      <c r="BG58">
        <v>270</v>
      </c>
      <c r="BH58">
        <v>1750</v>
      </c>
      <c r="BI58">
        <v>100</v>
      </c>
      <c r="BJ58">
        <v>4960</v>
      </c>
      <c r="BK58">
        <v>200</v>
      </c>
      <c r="BL58">
        <v>0</v>
      </c>
      <c r="BM58">
        <v>1</v>
      </c>
      <c r="BN58" s="2">
        <v>49100</v>
      </c>
      <c r="BO58" s="2">
        <v>1100</v>
      </c>
      <c r="BP58">
        <v>-71</v>
      </c>
      <c r="BQ58">
        <v>68</v>
      </c>
      <c r="BR58" s="2">
        <v>841000</v>
      </c>
      <c r="BS58" s="2">
        <v>26000</v>
      </c>
      <c r="BT58" s="2">
        <v>61900</v>
      </c>
      <c r="BU58" s="2">
        <v>1700</v>
      </c>
      <c r="BV58">
        <v>213.7</v>
      </c>
      <c r="BW58">
        <v>8.4</v>
      </c>
      <c r="BX58">
        <v>7580</v>
      </c>
      <c r="BY58">
        <v>220</v>
      </c>
      <c r="BZ58">
        <v>651</v>
      </c>
      <c r="CA58">
        <v>19</v>
      </c>
      <c r="CB58">
        <v>2095</v>
      </c>
      <c r="CC58">
        <v>69</v>
      </c>
      <c r="CD58">
        <v>340.5</v>
      </c>
      <c r="CE58">
        <v>9.8000000000000007</v>
      </c>
      <c r="CF58">
        <v>1562</v>
      </c>
      <c r="CG58">
        <v>54</v>
      </c>
      <c r="CH58">
        <v>1760</v>
      </c>
      <c r="CI58">
        <v>55</v>
      </c>
      <c r="CJ58">
        <v>22.88</v>
      </c>
      <c r="CK58">
        <v>0.85</v>
      </c>
      <c r="CL58">
        <v>2481</v>
      </c>
      <c r="CM58">
        <v>70</v>
      </c>
      <c r="CN58">
        <v>478</v>
      </c>
      <c r="CO58">
        <v>14</v>
      </c>
      <c r="CP58">
        <v>2079</v>
      </c>
      <c r="CQ58">
        <v>61</v>
      </c>
      <c r="CR58">
        <v>204</v>
      </c>
      <c r="CS58">
        <v>5.7</v>
      </c>
      <c r="CT58">
        <v>324</v>
      </c>
      <c r="CU58">
        <v>11</v>
      </c>
      <c r="CV58">
        <v>27.1</v>
      </c>
      <c r="CW58">
        <v>1</v>
      </c>
      <c r="CX58">
        <v>108.7</v>
      </c>
      <c r="CY58">
        <v>4.7</v>
      </c>
      <c r="CZ58">
        <v>9.02</v>
      </c>
      <c r="DA58">
        <v>0.55000000000000004</v>
      </c>
      <c r="DB58">
        <v>88</v>
      </c>
      <c r="DC58">
        <v>15</v>
      </c>
      <c r="DD58">
        <v>66.099999999999994</v>
      </c>
      <c r="DE58">
        <v>7.3</v>
      </c>
      <c r="DF58">
        <v>68.5</v>
      </c>
      <c r="DG58">
        <v>1.6</v>
      </c>
      <c r="DH58">
        <v>62.3</v>
      </c>
      <c r="DI58">
        <v>1.6</v>
      </c>
      <c r="DJ58">
        <v>64.3</v>
      </c>
      <c r="DK58">
        <v>2</v>
      </c>
      <c r="DL58">
        <v>6.56</v>
      </c>
      <c r="DM58">
        <v>0.38</v>
      </c>
      <c r="DN58">
        <v>15.99</v>
      </c>
      <c r="DO58">
        <v>0.65</v>
      </c>
      <c r="DP58">
        <v>0</v>
      </c>
      <c r="DQ58">
        <v>1</v>
      </c>
      <c r="DR58">
        <v>1.8870000000000001E-5</v>
      </c>
      <c r="DS58">
        <v>3.7E-7</v>
      </c>
      <c r="DT58" s="2">
        <v>77000</v>
      </c>
      <c r="DU58" s="2">
        <v>2400</v>
      </c>
      <c r="DV58" s="2">
        <v>1199000</v>
      </c>
      <c r="DW58" s="2">
        <v>33000</v>
      </c>
      <c r="DX58">
        <v>180</v>
      </c>
      <c r="DY58">
        <v>180</v>
      </c>
      <c r="DZ58" s="2">
        <v>1389000</v>
      </c>
      <c r="EA58" s="2">
        <v>33000</v>
      </c>
      <c r="EB58">
        <v>2560</v>
      </c>
      <c r="EC58">
        <v>100</v>
      </c>
      <c r="ED58" s="2">
        <v>995900</v>
      </c>
      <c r="EE58" s="2">
        <v>30000</v>
      </c>
      <c r="EF58" s="2">
        <v>112900</v>
      </c>
      <c r="EG58" s="2">
        <v>3300</v>
      </c>
      <c r="EH58" s="2">
        <v>375000</v>
      </c>
      <c r="EI58" s="2">
        <v>12000</v>
      </c>
      <c r="EJ58" s="2">
        <v>78400</v>
      </c>
      <c r="EK58" s="2">
        <v>2300</v>
      </c>
      <c r="EL58" s="2">
        <v>64400</v>
      </c>
      <c r="EM58" s="2">
        <v>2200</v>
      </c>
      <c r="EN58" s="2">
        <v>60400</v>
      </c>
      <c r="EO58" s="2">
        <v>1900</v>
      </c>
      <c r="EP58">
        <v>3110</v>
      </c>
      <c r="EQ58">
        <v>120</v>
      </c>
      <c r="ER58" s="2">
        <v>100400</v>
      </c>
      <c r="ES58" s="2">
        <v>2800</v>
      </c>
      <c r="ET58" s="2">
        <v>136900</v>
      </c>
      <c r="EU58" s="2">
        <v>4100</v>
      </c>
      <c r="EV58" s="2">
        <v>140500</v>
      </c>
      <c r="EW58" s="2">
        <v>4100</v>
      </c>
      <c r="EX58" s="2">
        <v>57500</v>
      </c>
      <c r="EY58" s="2">
        <v>1600</v>
      </c>
      <c r="EZ58" s="2">
        <v>30800</v>
      </c>
      <c r="FA58" s="2">
        <v>1100</v>
      </c>
      <c r="FB58">
        <v>7860</v>
      </c>
      <c r="FC58">
        <v>300</v>
      </c>
      <c r="FD58">
        <v>6840</v>
      </c>
      <c r="FE58">
        <v>290</v>
      </c>
      <c r="FF58">
        <v>2630</v>
      </c>
      <c r="FG58">
        <v>160</v>
      </c>
      <c r="FH58">
        <v>242</v>
      </c>
      <c r="FI58">
        <v>27</v>
      </c>
      <c r="FJ58">
        <v>4220</v>
      </c>
      <c r="FK58">
        <v>100</v>
      </c>
      <c r="FL58">
        <v>3471</v>
      </c>
      <c r="FM58">
        <v>90</v>
      </c>
      <c r="FN58">
        <v>8470</v>
      </c>
      <c r="FO58">
        <v>270</v>
      </c>
      <c r="FP58">
        <v>1750</v>
      </c>
      <c r="FQ58">
        <v>100</v>
      </c>
      <c r="FR58">
        <v>4950</v>
      </c>
      <c r="FS58">
        <v>200</v>
      </c>
      <c r="FT58">
        <v>0</v>
      </c>
      <c r="FU58">
        <v>1</v>
      </c>
      <c r="FV58" t="s">
        <v>459</v>
      </c>
      <c r="FW58">
        <v>0</v>
      </c>
      <c r="FX58">
        <v>1.0765</v>
      </c>
      <c r="FY58">
        <v>1.3982000000000001</v>
      </c>
      <c r="FZ58">
        <v>618.05999999999995</v>
      </c>
      <c r="GA58">
        <v>0.88458000000000003</v>
      </c>
      <c r="GB58">
        <v>3.4828999999999999</v>
      </c>
      <c r="GC58">
        <v>5.9385000000000003</v>
      </c>
      <c r="GD58">
        <v>0.59424999999999994</v>
      </c>
      <c r="GE58">
        <v>0.58306000000000002</v>
      </c>
      <c r="GF58">
        <v>0.48424</v>
      </c>
      <c r="GG58">
        <v>1.6738999999999999</v>
      </c>
      <c r="GH58">
        <v>2.4359000000000002</v>
      </c>
      <c r="GI58">
        <v>6.9476999999999997E-2</v>
      </c>
      <c r="GJ58">
        <v>0.91839999999999999</v>
      </c>
      <c r="GK58">
        <v>0.39087</v>
      </c>
      <c r="GL58">
        <v>1.3465</v>
      </c>
      <c r="GM58">
        <v>0.17286000000000001</v>
      </c>
      <c r="GN58">
        <v>0.48704999999999998</v>
      </c>
      <c r="GO58">
        <v>3.2589E-2</v>
      </c>
      <c r="GP58">
        <v>0.15026</v>
      </c>
      <c r="GQ58">
        <v>0</v>
      </c>
      <c r="GR58">
        <v>0</v>
      </c>
      <c r="GS58">
        <v>2.9706999999999999</v>
      </c>
      <c r="GT58">
        <v>0.1205</v>
      </c>
      <c r="GU58">
        <v>0.12386</v>
      </c>
      <c r="GV58">
        <v>0.17571000000000001</v>
      </c>
      <c r="GW58">
        <v>0.11042</v>
      </c>
      <c r="GX58">
        <v>3.7357000000000001E-2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</row>
    <row r="59" spans="1:263" x14ac:dyDescent="0.25">
      <c r="A59" t="s">
        <v>600</v>
      </c>
      <c r="B59" t="s">
        <v>455</v>
      </c>
      <c r="C59" t="s">
        <v>601</v>
      </c>
      <c r="D59" t="s">
        <v>457</v>
      </c>
      <c r="E59" s="1">
        <v>0.32699895833333331</v>
      </c>
      <c r="F59">
        <v>36.667000000000002</v>
      </c>
      <c r="G59" t="s">
        <v>602</v>
      </c>
      <c r="H59" s="2">
        <v>3740000</v>
      </c>
      <c r="I59" s="2">
        <v>120000</v>
      </c>
      <c r="J59" s="2">
        <v>1158000</v>
      </c>
      <c r="K59" s="2">
        <v>34000</v>
      </c>
      <c r="L59">
        <v>26670</v>
      </c>
      <c r="M59">
        <v>190</v>
      </c>
      <c r="N59" s="2">
        <v>70200</v>
      </c>
      <c r="O59" s="2">
        <v>2500</v>
      </c>
      <c r="P59" s="2">
        <v>849000</v>
      </c>
      <c r="Q59" s="2">
        <v>29000</v>
      </c>
      <c r="R59">
        <v>2251</v>
      </c>
      <c r="S59">
        <v>85</v>
      </c>
      <c r="T59" s="2">
        <v>740000</v>
      </c>
      <c r="U59" s="2">
        <v>28000</v>
      </c>
      <c r="V59" s="2">
        <v>79500</v>
      </c>
      <c r="W59" s="2">
        <v>3000</v>
      </c>
      <c r="X59" s="2">
        <v>294000</v>
      </c>
      <c r="Y59" s="2">
        <v>11000</v>
      </c>
      <c r="Z59" s="2">
        <v>63300</v>
      </c>
      <c r="AA59" s="2">
        <v>2600</v>
      </c>
      <c r="AB59" s="2">
        <v>59900</v>
      </c>
      <c r="AC59" s="2">
        <v>2300</v>
      </c>
      <c r="AD59" s="2">
        <v>34800</v>
      </c>
      <c r="AE59" s="2">
        <v>1400</v>
      </c>
      <c r="AF59">
        <v>1423</v>
      </c>
      <c r="AG59">
        <v>86</v>
      </c>
      <c r="AH59" s="2">
        <v>59100</v>
      </c>
      <c r="AI59" s="2">
        <v>2300</v>
      </c>
      <c r="AJ59" s="2">
        <v>72000</v>
      </c>
      <c r="AK59" s="2">
        <v>2700</v>
      </c>
      <c r="AL59" s="2">
        <v>91800</v>
      </c>
      <c r="AM59" s="2">
        <v>3300</v>
      </c>
      <c r="AN59" s="2">
        <v>54600</v>
      </c>
      <c r="AO59" s="2">
        <v>2000</v>
      </c>
      <c r="AP59" s="2">
        <v>39500</v>
      </c>
      <c r="AQ59" s="2">
        <v>1600</v>
      </c>
      <c r="AR59">
        <v>12810</v>
      </c>
      <c r="AS59">
        <v>540</v>
      </c>
      <c r="AT59">
        <v>12970</v>
      </c>
      <c r="AU59">
        <v>480</v>
      </c>
      <c r="AV59">
        <v>6370</v>
      </c>
      <c r="AW59">
        <v>270</v>
      </c>
      <c r="AX59">
        <v>135</v>
      </c>
      <c r="AY59">
        <v>15</v>
      </c>
      <c r="AZ59">
        <v>151</v>
      </c>
      <c r="BA59">
        <v>15</v>
      </c>
      <c r="BB59">
        <v>2599</v>
      </c>
      <c r="BC59">
        <v>93</v>
      </c>
      <c r="BD59">
        <v>1860</v>
      </c>
      <c r="BE59">
        <v>83</v>
      </c>
      <c r="BF59">
        <v>4570</v>
      </c>
      <c r="BG59">
        <v>190</v>
      </c>
      <c r="BH59">
        <v>780</v>
      </c>
      <c r="BI59">
        <v>59</v>
      </c>
      <c r="BJ59">
        <v>8590</v>
      </c>
      <c r="BK59">
        <v>300</v>
      </c>
      <c r="BL59">
        <v>0</v>
      </c>
      <c r="BM59">
        <v>1</v>
      </c>
      <c r="BN59" s="2">
        <v>53700</v>
      </c>
      <c r="BO59" s="2">
        <v>1300</v>
      </c>
      <c r="BP59">
        <v>-48</v>
      </c>
      <c r="BQ59">
        <v>64</v>
      </c>
      <c r="BR59" s="2">
        <v>756000</v>
      </c>
      <c r="BS59" s="2">
        <v>27000</v>
      </c>
      <c r="BT59" s="2">
        <v>30300</v>
      </c>
      <c r="BU59" s="2">
        <v>1300</v>
      </c>
      <c r="BV59">
        <v>132.5</v>
      </c>
      <c r="BW59">
        <v>7.1</v>
      </c>
      <c r="BX59">
        <v>5630</v>
      </c>
      <c r="BY59">
        <v>210</v>
      </c>
      <c r="BZ59">
        <v>459</v>
      </c>
      <c r="CA59">
        <v>17</v>
      </c>
      <c r="CB59">
        <v>1639</v>
      </c>
      <c r="CC59">
        <v>62</v>
      </c>
      <c r="CD59">
        <v>275</v>
      </c>
      <c r="CE59">
        <v>11</v>
      </c>
      <c r="CF59">
        <v>1451</v>
      </c>
      <c r="CG59">
        <v>55</v>
      </c>
      <c r="CH59">
        <v>1014</v>
      </c>
      <c r="CI59">
        <v>40</v>
      </c>
      <c r="CJ59">
        <v>10.47</v>
      </c>
      <c r="CK59">
        <v>0.63</v>
      </c>
      <c r="CL59">
        <v>1462</v>
      </c>
      <c r="CM59">
        <v>57</v>
      </c>
      <c r="CN59">
        <v>251.8</v>
      </c>
      <c r="CO59">
        <v>9.3000000000000007</v>
      </c>
      <c r="CP59">
        <v>1360</v>
      </c>
      <c r="CQ59">
        <v>48</v>
      </c>
      <c r="CR59">
        <v>193.9</v>
      </c>
      <c r="CS59">
        <v>7.1</v>
      </c>
      <c r="CT59">
        <v>415</v>
      </c>
      <c r="CU59">
        <v>17</v>
      </c>
      <c r="CV59">
        <v>44.2</v>
      </c>
      <c r="CW59">
        <v>1.9</v>
      </c>
      <c r="CX59">
        <v>206.3</v>
      </c>
      <c r="CY59">
        <v>7.6</v>
      </c>
      <c r="CZ59">
        <v>21.84</v>
      </c>
      <c r="DA59">
        <v>0.91</v>
      </c>
      <c r="DB59">
        <v>38</v>
      </c>
      <c r="DC59">
        <v>15</v>
      </c>
      <c r="DD59">
        <v>34.799999999999997</v>
      </c>
      <c r="DE59">
        <v>4.0999999999999996</v>
      </c>
      <c r="DF59">
        <v>42.1</v>
      </c>
      <c r="DG59">
        <v>1.5</v>
      </c>
      <c r="DH59">
        <v>33.4</v>
      </c>
      <c r="DI59">
        <v>1.5</v>
      </c>
      <c r="DJ59">
        <v>34.700000000000003</v>
      </c>
      <c r="DK59">
        <v>1.4</v>
      </c>
      <c r="DL59">
        <v>2.93</v>
      </c>
      <c r="DM59">
        <v>0.22</v>
      </c>
      <c r="DN59">
        <v>27.72</v>
      </c>
      <c r="DO59">
        <v>0.97</v>
      </c>
      <c r="DP59">
        <v>0</v>
      </c>
      <c r="DQ59">
        <v>1</v>
      </c>
      <c r="DR59">
        <v>3.6690000000000003E-5</v>
      </c>
      <c r="DS59">
        <v>4.8999999999999997E-7</v>
      </c>
      <c r="DT59" s="2">
        <v>69300</v>
      </c>
      <c r="DU59" s="2">
        <v>2500</v>
      </c>
      <c r="DV59" s="2">
        <v>1072000</v>
      </c>
      <c r="DW59" s="2">
        <v>34000</v>
      </c>
      <c r="DX59">
        <v>140</v>
      </c>
      <c r="DY59">
        <v>190</v>
      </c>
      <c r="DZ59" s="2">
        <v>771000</v>
      </c>
      <c r="EA59" s="2">
        <v>29000</v>
      </c>
      <c r="EB59">
        <v>1584</v>
      </c>
      <c r="EC59">
        <v>85</v>
      </c>
      <c r="ED59" s="2">
        <v>740000</v>
      </c>
      <c r="EE59" s="2">
        <v>28000</v>
      </c>
      <c r="EF59" s="2">
        <v>79500</v>
      </c>
      <c r="EG59" s="2">
        <v>3000</v>
      </c>
      <c r="EH59" s="2">
        <v>294000</v>
      </c>
      <c r="EI59" s="2">
        <v>11000</v>
      </c>
      <c r="EJ59" s="2">
        <v>63300</v>
      </c>
      <c r="EK59" s="2">
        <v>2600</v>
      </c>
      <c r="EL59" s="2">
        <v>59900</v>
      </c>
      <c r="EM59" s="2">
        <v>2300</v>
      </c>
      <c r="EN59" s="2">
        <v>34800</v>
      </c>
      <c r="EO59" s="2">
        <v>1400</v>
      </c>
      <c r="EP59">
        <v>1423</v>
      </c>
      <c r="EQ59">
        <v>86</v>
      </c>
      <c r="ER59" s="2">
        <v>59100</v>
      </c>
      <c r="ES59" s="2">
        <v>2300</v>
      </c>
      <c r="ET59" s="2">
        <v>72000</v>
      </c>
      <c r="EU59" s="2">
        <v>2700</v>
      </c>
      <c r="EV59" s="2">
        <v>91800</v>
      </c>
      <c r="EW59" s="2">
        <v>3300</v>
      </c>
      <c r="EX59" s="2">
        <v>54600</v>
      </c>
      <c r="EY59" s="2">
        <v>2000</v>
      </c>
      <c r="EZ59" s="2">
        <v>39500</v>
      </c>
      <c r="FA59" s="2">
        <v>1600</v>
      </c>
      <c r="FB59">
        <v>12810</v>
      </c>
      <c r="FC59">
        <v>540</v>
      </c>
      <c r="FD59">
        <v>12970</v>
      </c>
      <c r="FE59">
        <v>480</v>
      </c>
      <c r="FF59">
        <v>6370</v>
      </c>
      <c r="FG59">
        <v>270</v>
      </c>
      <c r="FH59">
        <v>128</v>
      </c>
      <c r="FI59">
        <v>15</v>
      </c>
      <c r="FJ59">
        <v>2589</v>
      </c>
      <c r="FK59">
        <v>93</v>
      </c>
      <c r="FL59">
        <v>1859</v>
      </c>
      <c r="FM59">
        <v>83</v>
      </c>
      <c r="FN59">
        <v>4570</v>
      </c>
      <c r="FO59">
        <v>190</v>
      </c>
      <c r="FP59">
        <v>780</v>
      </c>
      <c r="FQ59">
        <v>59</v>
      </c>
      <c r="FR59">
        <v>8590</v>
      </c>
      <c r="FS59">
        <v>300</v>
      </c>
      <c r="FT59">
        <v>0</v>
      </c>
      <c r="FU59">
        <v>1</v>
      </c>
      <c r="FV59" t="s">
        <v>459</v>
      </c>
      <c r="FW59">
        <v>0</v>
      </c>
      <c r="FX59">
        <v>1.2020999999999999</v>
      </c>
      <c r="FY59">
        <v>1.5661</v>
      </c>
      <c r="FZ59">
        <v>684.71</v>
      </c>
      <c r="GA59">
        <v>0.97802999999999995</v>
      </c>
      <c r="GB59">
        <v>3.8664000000000001</v>
      </c>
      <c r="GC59">
        <v>6.5740999999999996</v>
      </c>
      <c r="GD59">
        <v>0.65873000000000004</v>
      </c>
      <c r="GE59">
        <v>0.6462</v>
      </c>
      <c r="GF59">
        <v>0.53634000000000004</v>
      </c>
      <c r="GG59">
        <v>1.8519000000000001</v>
      </c>
      <c r="GH59">
        <v>2.6960999999999999</v>
      </c>
      <c r="GI59">
        <v>7.7008999999999994E-2</v>
      </c>
      <c r="GJ59">
        <v>1.018</v>
      </c>
      <c r="GK59">
        <v>0.43335000000000001</v>
      </c>
      <c r="GL59">
        <v>1.4928999999999999</v>
      </c>
      <c r="GM59">
        <v>0.19161</v>
      </c>
      <c r="GN59">
        <v>0.53871999999999998</v>
      </c>
      <c r="GO59">
        <v>3.6119999999999999E-2</v>
      </c>
      <c r="GP59">
        <v>0.16655</v>
      </c>
      <c r="GQ59">
        <v>0</v>
      </c>
      <c r="GR59">
        <v>0</v>
      </c>
      <c r="GS59">
        <v>3.2887</v>
      </c>
      <c r="GT59">
        <v>0.13353000000000001</v>
      </c>
      <c r="GU59">
        <v>0.13725000000000001</v>
      </c>
      <c r="GV59">
        <v>0.19466</v>
      </c>
      <c r="GW59">
        <v>0.12241</v>
      </c>
      <c r="GX59">
        <v>4.1390999999999997E-2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</row>
    <row r="60" spans="1:263" x14ac:dyDescent="0.25">
      <c r="A60" t="s">
        <v>603</v>
      </c>
      <c r="B60" t="s">
        <v>455</v>
      </c>
      <c r="C60" t="s">
        <v>604</v>
      </c>
      <c r="D60" t="s">
        <v>457</v>
      </c>
      <c r="E60" s="1">
        <v>0.32783020833333332</v>
      </c>
      <c r="F60">
        <v>28.471</v>
      </c>
      <c r="G60" t="s">
        <v>605</v>
      </c>
      <c r="H60" s="2">
        <v>3010000</v>
      </c>
      <c r="I60" s="2">
        <v>65000</v>
      </c>
      <c r="J60" s="2">
        <v>1280000</v>
      </c>
      <c r="K60" s="2">
        <v>27000</v>
      </c>
      <c r="L60">
        <v>26350</v>
      </c>
      <c r="M60">
        <v>240</v>
      </c>
      <c r="N60" s="2">
        <v>81500</v>
      </c>
      <c r="O60" s="2">
        <v>2500</v>
      </c>
      <c r="P60" s="2">
        <v>409400</v>
      </c>
      <c r="Q60" s="2">
        <v>9300</v>
      </c>
      <c r="R60">
        <v>4780</v>
      </c>
      <c r="S60">
        <v>150</v>
      </c>
      <c r="T60" s="2">
        <v>305400</v>
      </c>
      <c r="U60" s="2">
        <v>9100</v>
      </c>
      <c r="V60" s="2">
        <v>109900</v>
      </c>
      <c r="W60" s="2">
        <v>4100</v>
      </c>
      <c r="X60" s="2">
        <v>391000</v>
      </c>
      <c r="Y60" s="2">
        <v>11000</v>
      </c>
      <c r="Z60" s="2">
        <v>82200</v>
      </c>
      <c r="AA60" s="2">
        <v>2900</v>
      </c>
      <c r="AB60" s="2">
        <v>72300</v>
      </c>
      <c r="AC60" s="2">
        <v>2500</v>
      </c>
      <c r="AD60">
        <v>28650</v>
      </c>
      <c r="AE60">
        <v>820</v>
      </c>
      <c r="AF60">
        <v>3710</v>
      </c>
      <c r="AG60">
        <v>160</v>
      </c>
      <c r="AH60" s="2">
        <v>36700</v>
      </c>
      <c r="AI60" s="2">
        <v>1100</v>
      </c>
      <c r="AJ60" s="2">
        <v>37100</v>
      </c>
      <c r="AK60" s="2">
        <v>1100</v>
      </c>
      <c r="AL60" s="2">
        <v>41900</v>
      </c>
      <c r="AM60" s="2">
        <v>1300</v>
      </c>
      <c r="AN60">
        <v>24620</v>
      </c>
      <c r="AO60">
        <v>730</v>
      </c>
      <c r="AP60">
        <v>17210</v>
      </c>
      <c r="AQ60">
        <v>540</v>
      </c>
      <c r="AR60">
        <v>5570</v>
      </c>
      <c r="AS60">
        <v>240</v>
      </c>
      <c r="AT60">
        <v>5540</v>
      </c>
      <c r="AU60">
        <v>200</v>
      </c>
      <c r="AV60">
        <v>2770</v>
      </c>
      <c r="AW60">
        <v>150</v>
      </c>
      <c r="AX60">
        <v>128</v>
      </c>
      <c r="AY60">
        <v>19</v>
      </c>
      <c r="AZ60">
        <v>137</v>
      </c>
      <c r="BA60">
        <v>16</v>
      </c>
      <c r="BB60">
        <v>2771</v>
      </c>
      <c r="BC60">
        <v>70</v>
      </c>
      <c r="BD60">
        <v>1717</v>
      </c>
      <c r="BE60">
        <v>62</v>
      </c>
      <c r="BF60">
        <v>4030</v>
      </c>
      <c r="BG60">
        <v>160</v>
      </c>
      <c r="BH60">
        <v>1226</v>
      </c>
      <c r="BI60">
        <v>99</v>
      </c>
      <c r="BJ60">
        <v>19840</v>
      </c>
      <c r="BK60">
        <v>620</v>
      </c>
      <c r="BL60">
        <v>0</v>
      </c>
      <c r="BM60">
        <v>1</v>
      </c>
      <c r="BN60" s="2">
        <v>83000</v>
      </c>
      <c r="BO60" s="2">
        <v>1700</v>
      </c>
      <c r="BP60">
        <v>84</v>
      </c>
      <c r="BQ60">
        <v>69</v>
      </c>
      <c r="BR60" s="2">
        <v>880000</v>
      </c>
      <c r="BS60" s="2">
        <v>27000</v>
      </c>
      <c r="BT60">
        <v>10980</v>
      </c>
      <c r="BU60">
        <v>360</v>
      </c>
      <c r="BV60">
        <v>344</v>
      </c>
      <c r="BW60">
        <v>12</v>
      </c>
      <c r="BX60">
        <v>2322</v>
      </c>
      <c r="BY60">
        <v>69</v>
      </c>
      <c r="BZ60">
        <v>635</v>
      </c>
      <c r="CA60">
        <v>24</v>
      </c>
      <c r="CB60">
        <v>2186</v>
      </c>
      <c r="CC60">
        <v>62</v>
      </c>
      <c r="CD60">
        <v>357</v>
      </c>
      <c r="CE60">
        <v>13</v>
      </c>
      <c r="CF60">
        <v>1747</v>
      </c>
      <c r="CG60">
        <v>60</v>
      </c>
      <c r="CH60">
        <v>834</v>
      </c>
      <c r="CI60">
        <v>24</v>
      </c>
      <c r="CJ60">
        <v>27.3</v>
      </c>
      <c r="CK60">
        <v>1.2</v>
      </c>
      <c r="CL60">
        <v>908</v>
      </c>
      <c r="CM60">
        <v>28</v>
      </c>
      <c r="CN60">
        <v>129.9</v>
      </c>
      <c r="CO60">
        <v>3.7</v>
      </c>
      <c r="CP60">
        <v>621</v>
      </c>
      <c r="CQ60">
        <v>20</v>
      </c>
      <c r="CR60">
        <v>87.5</v>
      </c>
      <c r="CS60">
        <v>2.6</v>
      </c>
      <c r="CT60">
        <v>180.8</v>
      </c>
      <c r="CU60">
        <v>5.7</v>
      </c>
      <c r="CV60">
        <v>19.22</v>
      </c>
      <c r="CW60">
        <v>0.84</v>
      </c>
      <c r="CX60">
        <v>88.3</v>
      </c>
      <c r="CY60">
        <v>3.1</v>
      </c>
      <c r="CZ60">
        <v>9.49</v>
      </c>
      <c r="DA60">
        <v>0.5</v>
      </c>
      <c r="DB60">
        <v>23</v>
      </c>
      <c r="DC60">
        <v>19</v>
      </c>
      <c r="DD60">
        <v>31.1</v>
      </c>
      <c r="DE60">
        <v>4.4000000000000004</v>
      </c>
      <c r="DF60">
        <v>44.9</v>
      </c>
      <c r="DG60">
        <v>1.1000000000000001</v>
      </c>
      <c r="DH60">
        <v>30.8</v>
      </c>
      <c r="DI60">
        <v>1.1000000000000001</v>
      </c>
      <c r="DJ60">
        <v>30.6</v>
      </c>
      <c r="DK60">
        <v>1.2</v>
      </c>
      <c r="DL60">
        <v>4.62</v>
      </c>
      <c r="DM60">
        <v>0.37</v>
      </c>
      <c r="DN60">
        <v>64.099999999999994</v>
      </c>
      <c r="DO60">
        <v>2</v>
      </c>
      <c r="DP60">
        <v>0</v>
      </c>
      <c r="DQ60">
        <v>1</v>
      </c>
      <c r="DR60">
        <v>7.3510000000000006E-5</v>
      </c>
      <c r="DS60">
        <v>9.5000000000000001E-7</v>
      </c>
      <c r="DT60" s="2">
        <v>80600</v>
      </c>
      <c r="DU60" s="2">
        <v>2500</v>
      </c>
      <c r="DV60" s="2">
        <v>1195000</v>
      </c>
      <c r="DW60" s="2">
        <v>27000</v>
      </c>
      <c r="DX60">
        <v>-280</v>
      </c>
      <c r="DY60">
        <v>230</v>
      </c>
      <c r="DZ60" s="2">
        <v>331400</v>
      </c>
      <c r="EA60" s="2">
        <v>9300</v>
      </c>
      <c r="EB60">
        <v>4110</v>
      </c>
      <c r="EC60">
        <v>150</v>
      </c>
      <c r="ED60" s="2">
        <v>305400</v>
      </c>
      <c r="EE60" s="2">
        <v>9100</v>
      </c>
      <c r="EF60" s="2">
        <v>109900</v>
      </c>
      <c r="EG60" s="2">
        <v>4100</v>
      </c>
      <c r="EH60" s="2">
        <v>391000</v>
      </c>
      <c r="EI60" s="2">
        <v>11000</v>
      </c>
      <c r="EJ60" s="2">
        <v>82200</v>
      </c>
      <c r="EK60" s="2">
        <v>2900</v>
      </c>
      <c r="EL60" s="2">
        <v>72300</v>
      </c>
      <c r="EM60" s="2">
        <v>2500</v>
      </c>
      <c r="EN60">
        <v>28650</v>
      </c>
      <c r="EO60">
        <v>820</v>
      </c>
      <c r="EP60">
        <v>3710</v>
      </c>
      <c r="EQ60">
        <v>160</v>
      </c>
      <c r="ER60" s="2">
        <v>36700</v>
      </c>
      <c r="ES60" s="2">
        <v>1100</v>
      </c>
      <c r="ET60" s="2">
        <v>37100</v>
      </c>
      <c r="EU60" s="2">
        <v>1100</v>
      </c>
      <c r="EV60" s="2">
        <v>41900</v>
      </c>
      <c r="EW60" s="2">
        <v>1300</v>
      </c>
      <c r="EX60">
        <v>24620</v>
      </c>
      <c r="EY60">
        <v>730</v>
      </c>
      <c r="EZ60">
        <v>17210</v>
      </c>
      <c r="FA60">
        <v>540</v>
      </c>
      <c r="FB60">
        <v>5570</v>
      </c>
      <c r="FC60">
        <v>240</v>
      </c>
      <c r="FD60">
        <v>5540</v>
      </c>
      <c r="FE60">
        <v>200</v>
      </c>
      <c r="FF60">
        <v>2770</v>
      </c>
      <c r="FG60">
        <v>150</v>
      </c>
      <c r="FH60">
        <v>114</v>
      </c>
      <c r="FI60">
        <v>16</v>
      </c>
      <c r="FJ60">
        <v>2760</v>
      </c>
      <c r="FK60">
        <v>70</v>
      </c>
      <c r="FL60">
        <v>1717</v>
      </c>
      <c r="FM60">
        <v>62</v>
      </c>
      <c r="FN60">
        <v>4030</v>
      </c>
      <c r="FO60">
        <v>160</v>
      </c>
      <c r="FP60">
        <v>1226</v>
      </c>
      <c r="FQ60">
        <v>99</v>
      </c>
      <c r="FR60">
        <v>19840</v>
      </c>
      <c r="FS60">
        <v>620</v>
      </c>
      <c r="FT60">
        <v>0</v>
      </c>
      <c r="FU60">
        <v>1</v>
      </c>
      <c r="FV60" t="s">
        <v>459</v>
      </c>
      <c r="FW60">
        <v>0</v>
      </c>
      <c r="FX60">
        <v>0.97272000000000003</v>
      </c>
      <c r="FY60">
        <v>1.8795999999999999</v>
      </c>
      <c r="FZ60">
        <v>914.12</v>
      </c>
      <c r="GA60">
        <v>0.47387000000000001</v>
      </c>
      <c r="GB60">
        <v>3.2187000000000001</v>
      </c>
      <c r="GC60">
        <v>2.0127999999999999</v>
      </c>
      <c r="GD60">
        <v>0.39034999999999997</v>
      </c>
      <c r="GE60">
        <v>1.2361</v>
      </c>
      <c r="GF60">
        <v>0.31868000000000002</v>
      </c>
      <c r="GG60">
        <v>1.9120999999999999</v>
      </c>
      <c r="GH60">
        <v>0.88268999999999997</v>
      </c>
      <c r="GI60">
        <v>0</v>
      </c>
      <c r="GJ60">
        <v>1.1000000000000001</v>
      </c>
      <c r="GK60">
        <v>8.8671E-2</v>
      </c>
      <c r="GL60">
        <v>0.57394999999999996</v>
      </c>
      <c r="GM60">
        <v>8.7902999999999995E-2</v>
      </c>
      <c r="GN60">
        <v>0.41543000000000002</v>
      </c>
      <c r="GO60">
        <v>0</v>
      </c>
      <c r="GP60">
        <v>0.18603</v>
      </c>
      <c r="GQ60">
        <v>4.0118000000000001E-2</v>
      </c>
      <c r="GR60">
        <v>401.18</v>
      </c>
      <c r="GS60">
        <v>2.6501999999999999</v>
      </c>
      <c r="GT60">
        <v>0.26727000000000001</v>
      </c>
      <c r="GU60">
        <v>0.16200999999999999</v>
      </c>
      <c r="GV60">
        <v>0.11700000000000001</v>
      </c>
      <c r="GW60">
        <v>2.6478999999999999E-2</v>
      </c>
      <c r="GX60">
        <v>5.5126000000000001E-2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</row>
    <row r="61" spans="1:263" x14ac:dyDescent="0.25">
      <c r="A61" t="s">
        <v>606</v>
      </c>
      <c r="B61" t="s">
        <v>455</v>
      </c>
      <c r="C61" t="s">
        <v>607</v>
      </c>
      <c r="D61" t="s">
        <v>457</v>
      </c>
      <c r="E61" s="1">
        <v>0.32856666666666667</v>
      </c>
      <c r="F61">
        <v>29.981000000000002</v>
      </c>
      <c r="G61" t="s">
        <v>608</v>
      </c>
      <c r="H61" s="2">
        <v>4040000</v>
      </c>
      <c r="I61" s="2">
        <v>120000</v>
      </c>
      <c r="J61" s="2">
        <v>1304000</v>
      </c>
      <c r="K61" s="2">
        <v>32000</v>
      </c>
      <c r="L61">
        <v>26840</v>
      </c>
      <c r="M61">
        <v>270</v>
      </c>
      <c r="N61" s="2">
        <v>82300</v>
      </c>
      <c r="O61" s="2">
        <v>2200</v>
      </c>
      <c r="P61" s="2">
        <v>687000</v>
      </c>
      <c r="Q61" s="2">
        <v>22000</v>
      </c>
      <c r="R61">
        <v>10230</v>
      </c>
      <c r="S61">
        <v>300</v>
      </c>
      <c r="T61" s="2">
        <v>621000</v>
      </c>
      <c r="U61" s="2">
        <v>28000</v>
      </c>
      <c r="V61" s="2">
        <v>224000</v>
      </c>
      <c r="W61" s="2">
        <v>6900</v>
      </c>
      <c r="X61" s="2">
        <v>588000</v>
      </c>
      <c r="Y61" s="2">
        <v>19000</v>
      </c>
      <c r="Z61" s="2">
        <v>98800</v>
      </c>
      <c r="AA61" s="2">
        <v>4100</v>
      </c>
      <c r="AB61" s="2">
        <v>73800</v>
      </c>
      <c r="AC61" s="2">
        <v>3100</v>
      </c>
      <c r="AD61" s="2">
        <v>32200</v>
      </c>
      <c r="AE61" s="2">
        <v>1600</v>
      </c>
      <c r="AF61">
        <v>8250</v>
      </c>
      <c r="AG61">
        <v>340</v>
      </c>
      <c r="AH61" s="2">
        <v>50400</v>
      </c>
      <c r="AI61" s="2">
        <v>2700</v>
      </c>
      <c r="AJ61" s="2">
        <v>65100</v>
      </c>
      <c r="AK61" s="2">
        <v>3400</v>
      </c>
      <c r="AL61" s="2">
        <v>73900</v>
      </c>
      <c r="AM61" s="2">
        <v>3600</v>
      </c>
      <c r="AN61" s="2">
        <v>34700</v>
      </c>
      <c r="AO61" s="2">
        <v>1800</v>
      </c>
      <c r="AP61">
        <v>19540</v>
      </c>
      <c r="AQ61">
        <v>800</v>
      </c>
      <c r="AR61">
        <v>4650</v>
      </c>
      <c r="AS61">
        <v>280</v>
      </c>
      <c r="AT61">
        <v>3740</v>
      </c>
      <c r="AU61">
        <v>180</v>
      </c>
      <c r="AV61">
        <v>1476</v>
      </c>
      <c r="AW61">
        <v>81</v>
      </c>
      <c r="AX61">
        <v>183</v>
      </c>
      <c r="AY61">
        <v>17</v>
      </c>
      <c r="AZ61">
        <v>220</v>
      </c>
      <c r="BA61">
        <v>18</v>
      </c>
      <c r="BB61">
        <v>3240</v>
      </c>
      <c r="BC61">
        <v>130</v>
      </c>
      <c r="BD61">
        <v>2560</v>
      </c>
      <c r="BE61">
        <v>120</v>
      </c>
      <c r="BF61">
        <v>6240</v>
      </c>
      <c r="BG61">
        <v>300</v>
      </c>
      <c r="BH61">
        <v>10970</v>
      </c>
      <c r="BI61">
        <v>420</v>
      </c>
      <c r="BJ61">
        <v>5390</v>
      </c>
      <c r="BK61">
        <v>210</v>
      </c>
      <c r="BL61">
        <v>11.3</v>
      </c>
      <c r="BM61">
        <v>4.0999999999999996</v>
      </c>
      <c r="BN61" s="2">
        <v>133300</v>
      </c>
      <c r="BO61" s="2">
        <v>2300</v>
      </c>
      <c r="BP61">
        <v>23</v>
      </c>
      <c r="BQ61">
        <v>75</v>
      </c>
      <c r="BR61" s="2">
        <v>888000</v>
      </c>
      <c r="BS61" s="2">
        <v>24000</v>
      </c>
      <c r="BT61">
        <v>16890</v>
      </c>
      <c r="BU61">
        <v>710</v>
      </c>
      <c r="BV61">
        <v>801</v>
      </c>
      <c r="BW61">
        <v>25</v>
      </c>
      <c r="BX61">
        <v>4720</v>
      </c>
      <c r="BY61">
        <v>210</v>
      </c>
      <c r="BZ61">
        <v>1296</v>
      </c>
      <c r="CA61">
        <v>40</v>
      </c>
      <c r="CB61">
        <v>3290</v>
      </c>
      <c r="CC61">
        <v>110</v>
      </c>
      <c r="CD61">
        <v>429</v>
      </c>
      <c r="CE61">
        <v>18</v>
      </c>
      <c r="CF61">
        <v>1782</v>
      </c>
      <c r="CG61">
        <v>75</v>
      </c>
      <c r="CH61">
        <v>937</v>
      </c>
      <c r="CI61">
        <v>46</v>
      </c>
      <c r="CJ61">
        <v>60.8</v>
      </c>
      <c r="CK61">
        <v>2.5</v>
      </c>
      <c r="CL61">
        <v>1250</v>
      </c>
      <c r="CM61">
        <v>66</v>
      </c>
      <c r="CN61">
        <v>228</v>
      </c>
      <c r="CO61">
        <v>12</v>
      </c>
      <c r="CP61">
        <v>1097</v>
      </c>
      <c r="CQ61">
        <v>54</v>
      </c>
      <c r="CR61">
        <v>123.3</v>
      </c>
      <c r="CS61">
        <v>6.3</v>
      </c>
      <c r="CT61">
        <v>205</v>
      </c>
      <c r="CU61">
        <v>8.4</v>
      </c>
      <c r="CV61">
        <v>16.05</v>
      </c>
      <c r="CW61">
        <v>0.98</v>
      </c>
      <c r="CX61">
        <v>59.5</v>
      </c>
      <c r="CY61">
        <v>2.9</v>
      </c>
      <c r="CZ61">
        <v>5.07</v>
      </c>
      <c r="DA61">
        <v>0.28000000000000003</v>
      </c>
      <c r="DB61">
        <v>74</v>
      </c>
      <c r="DC61">
        <v>17</v>
      </c>
      <c r="DD61">
        <v>53.6</v>
      </c>
      <c r="DE61">
        <v>5</v>
      </c>
      <c r="DF61">
        <v>52.5</v>
      </c>
      <c r="DG61">
        <v>2.1</v>
      </c>
      <c r="DH61">
        <v>46</v>
      </c>
      <c r="DI61">
        <v>2.2000000000000002</v>
      </c>
      <c r="DJ61">
        <v>47.4</v>
      </c>
      <c r="DK61">
        <v>2.2999999999999998</v>
      </c>
      <c r="DL61">
        <v>41.3</v>
      </c>
      <c r="DM61">
        <v>1.6</v>
      </c>
      <c r="DN61">
        <v>17.399999999999999</v>
      </c>
      <c r="DO61">
        <v>0.68</v>
      </c>
      <c r="DP61">
        <v>27</v>
      </c>
      <c r="DQ61">
        <v>9.9</v>
      </c>
      <c r="DR61">
        <v>1.9449999999999998E-5</v>
      </c>
      <c r="DS61">
        <v>5.0999999999999999E-7</v>
      </c>
      <c r="DT61" s="2">
        <v>81400</v>
      </c>
      <c r="DU61" s="2">
        <v>2200</v>
      </c>
      <c r="DV61" s="2">
        <v>1219000</v>
      </c>
      <c r="DW61" s="2">
        <v>32000</v>
      </c>
      <c r="DX61">
        <v>-80</v>
      </c>
      <c r="DY61">
        <v>270</v>
      </c>
      <c r="DZ61" s="2">
        <v>609000</v>
      </c>
      <c r="EA61" s="2">
        <v>22000</v>
      </c>
      <c r="EB61">
        <v>9570</v>
      </c>
      <c r="EC61">
        <v>300</v>
      </c>
      <c r="ED61" s="2">
        <v>621000</v>
      </c>
      <c r="EE61" s="2">
        <v>28000</v>
      </c>
      <c r="EF61" s="2">
        <v>224000</v>
      </c>
      <c r="EG61" s="2">
        <v>6900</v>
      </c>
      <c r="EH61" s="2">
        <v>588000</v>
      </c>
      <c r="EI61" s="2">
        <v>19000</v>
      </c>
      <c r="EJ61" s="2">
        <v>98800</v>
      </c>
      <c r="EK61" s="2">
        <v>4100</v>
      </c>
      <c r="EL61" s="2">
        <v>73800</v>
      </c>
      <c r="EM61" s="2">
        <v>3100</v>
      </c>
      <c r="EN61" s="2">
        <v>32200</v>
      </c>
      <c r="EO61" s="2">
        <v>1600</v>
      </c>
      <c r="EP61">
        <v>8250</v>
      </c>
      <c r="EQ61">
        <v>340</v>
      </c>
      <c r="ER61" s="2">
        <v>50400</v>
      </c>
      <c r="ES61" s="2">
        <v>2700</v>
      </c>
      <c r="ET61" s="2">
        <v>65100</v>
      </c>
      <c r="EU61" s="2">
        <v>3400</v>
      </c>
      <c r="EV61" s="2">
        <v>73900</v>
      </c>
      <c r="EW61" s="2">
        <v>3600</v>
      </c>
      <c r="EX61" s="2">
        <v>34600</v>
      </c>
      <c r="EY61" s="2">
        <v>1800</v>
      </c>
      <c r="EZ61">
        <v>19540</v>
      </c>
      <c r="FA61">
        <v>800</v>
      </c>
      <c r="FB61">
        <v>4650</v>
      </c>
      <c r="FC61">
        <v>280</v>
      </c>
      <c r="FD61">
        <v>3740</v>
      </c>
      <c r="FE61">
        <v>180</v>
      </c>
      <c r="FF61">
        <v>1475</v>
      </c>
      <c r="FG61">
        <v>81</v>
      </c>
      <c r="FH61">
        <v>197</v>
      </c>
      <c r="FI61">
        <v>18</v>
      </c>
      <c r="FJ61">
        <v>3230</v>
      </c>
      <c r="FK61">
        <v>130</v>
      </c>
      <c r="FL61">
        <v>2560</v>
      </c>
      <c r="FM61">
        <v>120</v>
      </c>
      <c r="FN61">
        <v>6240</v>
      </c>
      <c r="FO61">
        <v>300</v>
      </c>
      <c r="FP61">
        <v>10970</v>
      </c>
      <c r="FQ61">
        <v>420</v>
      </c>
      <c r="FR61">
        <v>5390</v>
      </c>
      <c r="FS61">
        <v>210</v>
      </c>
      <c r="FT61">
        <v>11.3</v>
      </c>
      <c r="FU61">
        <v>4.0999999999999996</v>
      </c>
      <c r="FV61" t="s">
        <v>459</v>
      </c>
      <c r="FW61">
        <v>0</v>
      </c>
      <c r="FX61">
        <v>0.95640999999999998</v>
      </c>
      <c r="FY61">
        <v>1.8613999999999999</v>
      </c>
      <c r="FZ61">
        <v>890.96</v>
      </c>
      <c r="GA61">
        <v>0.46021000000000001</v>
      </c>
      <c r="GB61">
        <v>3.1435</v>
      </c>
      <c r="GC61">
        <v>1.9602999999999999</v>
      </c>
      <c r="GD61">
        <v>0.38068999999999997</v>
      </c>
      <c r="GE61">
        <v>1.2053</v>
      </c>
      <c r="GF61">
        <v>0.31053999999999998</v>
      </c>
      <c r="GG61">
        <v>1.8611</v>
      </c>
      <c r="GH61">
        <v>0.85948000000000002</v>
      </c>
      <c r="GI61">
        <v>0</v>
      </c>
      <c r="GJ61">
        <v>1.0727</v>
      </c>
      <c r="GK61">
        <v>8.6490999999999998E-2</v>
      </c>
      <c r="GL61">
        <v>0.55984999999999996</v>
      </c>
      <c r="GM61">
        <v>8.5727999999999999E-2</v>
      </c>
      <c r="GN61">
        <v>0.40421000000000001</v>
      </c>
      <c r="GO61">
        <v>0</v>
      </c>
      <c r="GP61">
        <v>0.18140000000000001</v>
      </c>
      <c r="GQ61">
        <v>3.9137999999999999E-2</v>
      </c>
      <c r="GR61">
        <v>391.38</v>
      </c>
      <c r="GS61">
        <v>2.5811000000000002</v>
      </c>
      <c r="GT61">
        <v>0.26057000000000002</v>
      </c>
      <c r="GU61">
        <v>0.15794</v>
      </c>
      <c r="GV61">
        <v>0.11404</v>
      </c>
      <c r="GW61">
        <v>2.5826999999999999E-2</v>
      </c>
      <c r="GX61">
        <v>5.3734999999999998E-2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</row>
    <row r="62" spans="1:263" x14ac:dyDescent="0.25">
      <c r="A62" t="s">
        <v>609</v>
      </c>
      <c r="B62" t="s">
        <v>455</v>
      </c>
      <c r="C62" t="s">
        <v>610</v>
      </c>
      <c r="D62" t="s">
        <v>457</v>
      </c>
      <c r="E62" s="1">
        <v>0.32952025462962964</v>
      </c>
      <c r="F62">
        <v>33.646999999999998</v>
      </c>
      <c r="G62" t="s">
        <v>611</v>
      </c>
      <c r="H62" s="2">
        <v>2944000</v>
      </c>
      <c r="I62" s="2">
        <v>82000</v>
      </c>
      <c r="J62" s="2">
        <v>1322000</v>
      </c>
      <c r="K62" s="2">
        <v>34000</v>
      </c>
      <c r="L62">
        <v>27610</v>
      </c>
      <c r="M62">
        <v>240</v>
      </c>
      <c r="N62" s="2">
        <v>84800</v>
      </c>
      <c r="O62" s="2">
        <v>2400</v>
      </c>
      <c r="P62" s="2">
        <v>627000</v>
      </c>
      <c r="Q62" s="2">
        <v>25000</v>
      </c>
      <c r="R62">
        <v>7180</v>
      </c>
      <c r="S62">
        <v>250</v>
      </c>
      <c r="T62" s="2">
        <v>408000</v>
      </c>
      <c r="U62" s="2">
        <v>12000</v>
      </c>
      <c r="V62" s="2">
        <v>51400</v>
      </c>
      <c r="W62" s="2">
        <v>3300</v>
      </c>
      <c r="X62" s="2">
        <v>155700</v>
      </c>
      <c r="Y62" s="2">
        <v>8900</v>
      </c>
      <c r="Z62" s="2">
        <v>30700</v>
      </c>
      <c r="AA62" s="2">
        <v>1400</v>
      </c>
      <c r="AB62" s="2">
        <v>27600</v>
      </c>
      <c r="AC62" s="2">
        <v>1200</v>
      </c>
      <c r="AD62">
        <v>15730</v>
      </c>
      <c r="AE62">
        <v>640</v>
      </c>
      <c r="AF62">
        <v>5600</v>
      </c>
      <c r="AG62">
        <v>240</v>
      </c>
      <c r="AH62">
        <v>33750</v>
      </c>
      <c r="AI62">
        <v>970</v>
      </c>
      <c r="AJ62" s="2">
        <v>43600</v>
      </c>
      <c r="AK62" s="2">
        <v>1300</v>
      </c>
      <c r="AL62" s="2">
        <v>51900</v>
      </c>
      <c r="AM62" s="2">
        <v>1500</v>
      </c>
      <c r="AN62">
        <v>24690</v>
      </c>
      <c r="AO62">
        <v>810</v>
      </c>
      <c r="AP62">
        <v>12720</v>
      </c>
      <c r="AQ62">
        <v>470</v>
      </c>
      <c r="AR62">
        <v>2950</v>
      </c>
      <c r="AS62">
        <v>170</v>
      </c>
      <c r="AT62">
        <v>2420</v>
      </c>
      <c r="AU62">
        <v>160</v>
      </c>
      <c r="AV62">
        <v>1081</v>
      </c>
      <c r="AW62">
        <v>73</v>
      </c>
      <c r="AX62">
        <v>172</v>
      </c>
      <c r="AY62">
        <v>16</v>
      </c>
      <c r="AZ62">
        <v>192</v>
      </c>
      <c r="BA62">
        <v>21</v>
      </c>
      <c r="BB62">
        <v>2910</v>
      </c>
      <c r="BC62">
        <v>100</v>
      </c>
      <c r="BD62">
        <v>2452</v>
      </c>
      <c r="BE62">
        <v>83</v>
      </c>
      <c r="BF62">
        <v>6010</v>
      </c>
      <c r="BG62">
        <v>230</v>
      </c>
      <c r="BH62">
        <v>321</v>
      </c>
      <c r="BI62">
        <v>44</v>
      </c>
      <c r="BJ62">
        <v>843</v>
      </c>
      <c r="BK62">
        <v>42</v>
      </c>
      <c r="BL62">
        <v>0</v>
      </c>
      <c r="BM62">
        <v>1</v>
      </c>
      <c r="BN62" s="2">
        <v>527000</v>
      </c>
      <c r="BO62" s="2">
        <v>32000</v>
      </c>
      <c r="BP62">
        <v>5</v>
      </c>
      <c r="BQ62">
        <v>66</v>
      </c>
      <c r="BR62" s="2">
        <v>916000</v>
      </c>
      <c r="BS62" s="2">
        <v>26000</v>
      </c>
      <c r="BT62">
        <v>12170</v>
      </c>
      <c r="BU62">
        <v>630</v>
      </c>
      <c r="BV62">
        <v>546</v>
      </c>
      <c r="BW62">
        <v>21</v>
      </c>
      <c r="BX62">
        <v>3099</v>
      </c>
      <c r="BY62">
        <v>88</v>
      </c>
      <c r="BZ62">
        <v>298</v>
      </c>
      <c r="CA62">
        <v>19</v>
      </c>
      <c r="CB62">
        <v>871</v>
      </c>
      <c r="CC62">
        <v>49</v>
      </c>
      <c r="CD62">
        <v>133.30000000000001</v>
      </c>
      <c r="CE62">
        <v>6.3</v>
      </c>
      <c r="CF62">
        <v>666</v>
      </c>
      <c r="CG62">
        <v>29</v>
      </c>
      <c r="CH62">
        <v>457</v>
      </c>
      <c r="CI62">
        <v>19</v>
      </c>
      <c r="CJ62">
        <v>41.3</v>
      </c>
      <c r="CK62">
        <v>1.7</v>
      </c>
      <c r="CL62">
        <v>837</v>
      </c>
      <c r="CM62">
        <v>24</v>
      </c>
      <c r="CN62">
        <v>152.9</v>
      </c>
      <c r="CO62">
        <v>4.4000000000000004</v>
      </c>
      <c r="CP62">
        <v>771</v>
      </c>
      <c r="CQ62">
        <v>22</v>
      </c>
      <c r="CR62">
        <v>87.9</v>
      </c>
      <c r="CS62">
        <v>2.9</v>
      </c>
      <c r="CT62">
        <v>133.19999999999999</v>
      </c>
      <c r="CU62">
        <v>5</v>
      </c>
      <c r="CV62">
        <v>10.199999999999999</v>
      </c>
      <c r="CW62">
        <v>0.59</v>
      </c>
      <c r="CX62">
        <v>38.700000000000003</v>
      </c>
      <c r="CY62">
        <v>2.5</v>
      </c>
      <c r="CZ62">
        <v>3.72</v>
      </c>
      <c r="DA62">
        <v>0.25</v>
      </c>
      <c r="DB62">
        <v>63</v>
      </c>
      <c r="DC62">
        <v>16</v>
      </c>
      <c r="DD62">
        <v>46.1</v>
      </c>
      <c r="DE62">
        <v>5.6</v>
      </c>
      <c r="DF62">
        <v>47.3</v>
      </c>
      <c r="DG62">
        <v>1.7</v>
      </c>
      <c r="DH62">
        <v>44.1</v>
      </c>
      <c r="DI62">
        <v>1.5</v>
      </c>
      <c r="DJ62">
        <v>45.7</v>
      </c>
      <c r="DK62">
        <v>1.7</v>
      </c>
      <c r="DL62">
        <v>1.21</v>
      </c>
      <c r="DM62">
        <v>0.17</v>
      </c>
      <c r="DN62">
        <v>2.72</v>
      </c>
      <c r="DO62">
        <v>0.14000000000000001</v>
      </c>
      <c r="DP62">
        <v>0</v>
      </c>
      <c r="DQ62">
        <v>1</v>
      </c>
      <c r="DR62">
        <v>3.0400000000000001E-6</v>
      </c>
      <c r="DS62">
        <v>1.3E-7</v>
      </c>
      <c r="DT62" s="2">
        <v>83900</v>
      </c>
      <c r="DU62" s="2">
        <v>2400</v>
      </c>
      <c r="DV62" s="2">
        <v>1237000</v>
      </c>
      <c r="DW62" s="2">
        <v>34000</v>
      </c>
      <c r="DX62">
        <v>-20</v>
      </c>
      <c r="DY62">
        <v>240</v>
      </c>
      <c r="DZ62" s="2">
        <v>549000</v>
      </c>
      <c r="EA62" s="2">
        <v>25000</v>
      </c>
      <c r="EB62">
        <v>6510</v>
      </c>
      <c r="EC62">
        <v>250</v>
      </c>
      <c r="ED62" s="2">
        <v>408000</v>
      </c>
      <c r="EE62" s="2">
        <v>12000</v>
      </c>
      <c r="EF62" s="2">
        <v>51400</v>
      </c>
      <c r="EG62" s="2">
        <v>3300</v>
      </c>
      <c r="EH62" s="2">
        <v>155700</v>
      </c>
      <c r="EI62" s="2">
        <v>8900</v>
      </c>
      <c r="EJ62" s="2">
        <v>30700</v>
      </c>
      <c r="EK62" s="2">
        <v>1400</v>
      </c>
      <c r="EL62" s="2">
        <v>27600</v>
      </c>
      <c r="EM62" s="2">
        <v>1200</v>
      </c>
      <c r="EN62">
        <v>15730</v>
      </c>
      <c r="EO62">
        <v>640</v>
      </c>
      <c r="EP62">
        <v>5600</v>
      </c>
      <c r="EQ62">
        <v>240</v>
      </c>
      <c r="ER62">
        <v>33750</v>
      </c>
      <c r="ES62">
        <v>970</v>
      </c>
      <c r="ET62" s="2">
        <v>43600</v>
      </c>
      <c r="EU62" s="2">
        <v>1300</v>
      </c>
      <c r="EV62" s="2">
        <v>51900</v>
      </c>
      <c r="EW62" s="2">
        <v>1500</v>
      </c>
      <c r="EX62">
        <v>24690</v>
      </c>
      <c r="EY62">
        <v>810</v>
      </c>
      <c r="EZ62">
        <v>12720</v>
      </c>
      <c r="FA62">
        <v>470</v>
      </c>
      <c r="FB62">
        <v>2950</v>
      </c>
      <c r="FC62">
        <v>170</v>
      </c>
      <c r="FD62">
        <v>2420</v>
      </c>
      <c r="FE62">
        <v>160</v>
      </c>
      <c r="FF62">
        <v>1081</v>
      </c>
      <c r="FG62">
        <v>73</v>
      </c>
      <c r="FH62">
        <v>169</v>
      </c>
      <c r="FI62">
        <v>21</v>
      </c>
      <c r="FJ62">
        <v>2900</v>
      </c>
      <c r="FK62">
        <v>100</v>
      </c>
      <c r="FL62">
        <v>2451</v>
      </c>
      <c r="FM62">
        <v>83</v>
      </c>
      <c r="FN62">
        <v>6010</v>
      </c>
      <c r="FO62">
        <v>230</v>
      </c>
      <c r="FP62">
        <v>321</v>
      </c>
      <c r="FQ62">
        <v>44</v>
      </c>
      <c r="FR62">
        <v>843</v>
      </c>
      <c r="FS62">
        <v>42</v>
      </c>
      <c r="FT62">
        <v>0</v>
      </c>
      <c r="FU62">
        <v>1</v>
      </c>
      <c r="FV62" t="s">
        <v>459</v>
      </c>
      <c r="FW62">
        <v>0</v>
      </c>
      <c r="FX62">
        <v>1.0940000000000001</v>
      </c>
      <c r="FY62">
        <v>1.8926000000000001</v>
      </c>
      <c r="FZ62">
        <v>791.92</v>
      </c>
      <c r="GA62">
        <v>0.54015999999999997</v>
      </c>
      <c r="GB62">
        <v>4.4614000000000003</v>
      </c>
      <c r="GC62">
        <v>1.7746999999999999</v>
      </c>
      <c r="GD62">
        <v>0.30460999999999999</v>
      </c>
      <c r="GE62">
        <v>0.62419000000000002</v>
      </c>
      <c r="GF62">
        <v>0</v>
      </c>
      <c r="GG62">
        <v>0.38614999999999999</v>
      </c>
      <c r="GH62">
        <v>0.2324</v>
      </c>
      <c r="GI62">
        <v>5.9000999999999998E-2</v>
      </c>
      <c r="GJ62">
        <v>0.67318999999999996</v>
      </c>
      <c r="GK62">
        <v>0.10433000000000001</v>
      </c>
      <c r="GL62">
        <v>0.53320999999999996</v>
      </c>
      <c r="GM62">
        <v>3.9281000000000003E-2</v>
      </c>
      <c r="GN62">
        <v>0.11552999999999999</v>
      </c>
      <c r="GO62">
        <v>0</v>
      </c>
      <c r="GP62">
        <v>0.12759000000000001</v>
      </c>
      <c r="GQ62">
        <v>0</v>
      </c>
      <c r="GR62">
        <v>0</v>
      </c>
      <c r="GS62">
        <v>2.7624</v>
      </c>
      <c r="GT62">
        <v>6.8571999999999994E-2</v>
      </c>
      <c r="GU62">
        <v>0.22944000000000001</v>
      </c>
      <c r="GV62">
        <v>8.3781999999999995E-2</v>
      </c>
      <c r="GW62">
        <v>0</v>
      </c>
      <c r="GX62">
        <v>8.9110999999999999E-3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</row>
    <row r="63" spans="1:263" x14ac:dyDescent="0.25">
      <c r="A63" t="s">
        <v>612</v>
      </c>
      <c r="B63" t="s">
        <v>455</v>
      </c>
      <c r="C63" t="s">
        <v>613</v>
      </c>
      <c r="D63" t="s">
        <v>457</v>
      </c>
      <c r="E63" s="1">
        <v>0.33021932870370369</v>
      </c>
      <c r="F63">
        <v>36.020000000000003</v>
      </c>
      <c r="G63" t="s">
        <v>614</v>
      </c>
      <c r="H63" s="2">
        <v>4150000</v>
      </c>
      <c r="I63" s="2">
        <v>100000</v>
      </c>
      <c r="J63" s="2">
        <v>1346000</v>
      </c>
      <c r="K63" s="2">
        <v>35000</v>
      </c>
      <c r="L63">
        <v>28060</v>
      </c>
      <c r="M63">
        <v>240</v>
      </c>
      <c r="N63" s="2">
        <v>84000</v>
      </c>
      <c r="O63" s="2">
        <v>2800</v>
      </c>
      <c r="P63" s="2">
        <v>816000</v>
      </c>
      <c r="Q63" s="2">
        <v>26000</v>
      </c>
      <c r="R63">
        <v>3110</v>
      </c>
      <c r="S63">
        <v>120</v>
      </c>
      <c r="T63" s="2">
        <v>725000</v>
      </c>
      <c r="U63" s="2">
        <v>22000</v>
      </c>
      <c r="V63" s="2">
        <v>105400</v>
      </c>
      <c r="W63" s="2">
        <v>3700</v>
      </c>
      <c r="X63" s="2">
        <v>388000</v>
      </c>
      <c r="Y63" s="2">
        <v>12000</v>
      </c>
      <c r="Z63" s="2">
        <v>83100</v>
      </c>
      <c r="AA63" s="2">
        <v>3000</v>
      </c>
      <c r="AB63" s="2">
        <v>79000</v>
      </c>
      <c r="AC63" s="2">
        <v>2700</v>
      </c>
      <c r="AD63" s="2">
        <v>42000</v>
      </c>
      <c r="AE63" s="2">
        <v>1200</v>
      </c>
      <c r="AF63">
        <v>2190</v>
      </c>
      <c r="AG63">
        <v>120</v>
      </c>
      <c r="AH63" s="2">
        <v>66100</v>
      </c>
      <c r="AI63" s="2">
        <v>2100</v>
      </c>
      <c r="AJ63" s="2">
        <v>75900</v>
      </c>
      <c r="AK63" s="2">
        <v>2400</v>
      </c>
      <c r="AL63" s="2">
        <v>93100</v>
      </c>
      <c r="AM63" s="2">
        <v>2900</v>
      </c>
      <c r="AN63" s="2">
        <v>55100</v>
      </c>
      <c r="AO63" s="2">
        <v>1600</v>
      </c>
      <c r="AP63" s="2">
        <v>38900</v>
      </c>
      <c r="AQ63" s="2">
        <v>1200</v>
      </c>
      <c r="AR63">
        <v>12020</v>
      </c>
      <c r="AS63">
        <v>400</v>
      </c>
      <c r="AT63">
        <v>11780</v>
      </c>
      <c r="AU63">
        <v>450</v>
      </c>
      <c r="AV63">
        <v>5670</v>
      </c>
      <c r="AW63">
        <v>250</v>
      </c>
      <c r="AX63">
        <v>137</v>
      </c>
      <c r="AY63">
        <v>15</v>
      </c>
      <c r="AZ63">
        <v>162</v>
      </c>
      <c r="BA63">
        <v>19</v>
      </c>
      <c r="BB63">
        <v>2984</v>
      </c>
      <c r="BC63">
        <v>89</v>
      </c>
      <c r="BD63">
        <v>2198</v>
      </c>
      <c r="BE63">
        <v>95</v>
      </c>
      <c r="BF63">
        <v>5460</v>
      </c>
      <c r="BG63">
        <v>210</v>
      </c>
      <c r="BH63">
        <v>1139</v>
      </c>
      <c r="BI63">
        <v>82</v>
      </c>
      <c r="BJ63">
        <v>12460</v>
      </c>
      <c r="BK63">
        <v>380</v>
      </c>
      <c r="BL63">
        <v>0</v>
      </c>
      <c r="BM63">
        <v>1</v>
      </c>
      <c r="BN63" s="2">
        <v>-688000</v>
      </c>
      <c r="BO63" s="2">
        <v>78000</v>
      </c>
      <c r="BP63">
        <v>29</v>
      </c>
      <c r="BQ63">
        <v>67</v>
      </c>
      <c r="BR63" s="2">
        <v>908000</v>
      </c>
      <c r="BS63" s="2">
        <v>31000</v>
      </c>
      <c r="BT63">
        <v>14020</v>
      </c>
      <c r="BU63">
        <v>550</v>
      </c>
      <c r="BV63">
        <v>205</v>
      </c>
      <c r="BW63">
        <v>10</v>
      </c>
      <c r="BX63">
        <v>5500</v>
      </c>
      <c r="BY63">
        <v>170</v>
      </c>
      <c r="BZ63">
        <v>611</v>
      </c>
      <c r="CA63">
        <v>21</v>
      </c>
      <c r="CB63">
        <v>2170</v>
      </c>
      <c r="CC63">
        <v>70</v>
      </c>
      <c r="CD63">
        <v>361</v>
      </c>
      <c r="CE63">
        <v>13</v>
      </c>
      <c r="CF63">
        <v>1902</v>
      </c>
      <c r="CG63">
        <v>65</v>
      </c>
      <c r="CH63">
        <v>1218</v>
      </c>
      <c r="CI63">
        <v>36</v>
      </c>
      <c r="CJ63">
        <v>16.13</v>
      </c>
      <c r="CK63">
        <v>0.89</v>
      </c>
      <c r="CL63">
        <v>1640</v>
      </c>
      <c r="CM63">
        <v>52</v>
      </c>
      <c r="CN63">
        <v>266.5</v>
      </c>
      <c r="CO63">
        <v>8.5</v>
      </c>
      <c r="CP63">
        <v>1385</v>
      </c>
      <c r="CQ63">
        <v>42</v>
      </c>
      <c r="CR63">
        <v>196.5</v>
      </c>
      <c r="CS63">
        <v>5.7</v>
      </c>
      <c r="CT63">
        <v>407</v>
      </c>
      <c r="CU63">
        <v>13</v>
      </c>
      <c r="CV63">
        <v>41.6</v>
      </c>
      <c r="CW63">
        <v>1.4</v>
      </c>
      <c r="CX63">
        <v>187.9</v>
      </c>
      <c r="CY63">
        <v>7.2</v>
      </c>
      <c r="CZ63">
        <v>19.55</v>
      </c>
      <c r="DA63">
        <v>0.87</v>
      </c>
      <c r="DB63">
        <v>34</v>
      </c>
      <c r="DC63">
        <v>15</v>
      </c>
      <c r="DD63">
        <v>37.799999999999997</v>
      </c>
      <c r="DE63">
        <v>5.2</v>
      </c>
      <c r="DF63">
        <v>48.5</v>
      </c>
      <c r="DG63">
        <v>1.4</v>
      </c>
      <c r="DH63">
        <v>39.5</v>
      </c>
      <c r="DI63">
        <v>1.7</v>
      </c>
      <c r="DJ63">
        <v>41.4</v>
      </c>
      <c r="DK63">
        <v>1.6</v>
      </c>
      <c r="DL63">
        <v>4.3</v>
      </c>
      <c r="DM63">
        <v>0.31</v>
      </c>
      <c r="DN63">
        <v>40.299999999999997</v>
      </c>
      <c r="DO63">
        <v>1.2</v>
      </c>
      <c r="DP63">
        <v>0</v>
      </c>
      <c r="DQ63">
        <v>1</v>
      </c>
      <c r="DR63">
        <v>4.4530000000000002E-5</v>
      </c>
      <c r="DS63">
        <v>7.8999999999999995E-7</v>
      </c>
      <c r="DT63" s="2">
        <v>83100</v>
      </c>
      <c r="DU63" s="2">
        <v>2800</v>
      </c>
      <c r="DV63" s="2">
        <v>1260000</v>
      </c>
      <c r="DW63" s="2">
        <v>35000</v>
      </c>
      <c r="DX63">
        <v>-100</v>
      </c>
      <c r="DY63">
        <v>240</v>
      </c>
      <c r="DZ63" s="2">
        <v>738000</v>
      </c>
      <c r="EA63" s="2">
        <v>26000</v>
      </c>
      <c r="EB63">
        <v>2450</v>
      </c>
      <c r="EC63">
        <v>120</v>
      </c>
      <c r="ED63" s="2">
        <v>725000</v>
      </c>
      <c r="EE63" s="2">
        <v>22000</v>
      </c>
      <c r="EF63" s="2">
        <v>105400</v>
      </c>
      <c r="EG63" s="2">
        <v>3700</v>
      </c>
      <c r="EH63" s="2">
        <v>388000</v>
      </c>
      <c r="EI63" s="2">
        <v>12000</v>
      </c>
      <c r="EJ63" s="2">
        <v>83100</v>
      </c>
      <c r="EK63" s="2">
        <v>3000</v>
      </c>
      <c r="EL63" s="2">
        <v>79000</v>
      </c>
      <c r="EM63" s="2">
        <v>2700</v>
      </c>
      <c r="EN63" s="2">
        <v>42000</v>
      </c>
      <c r="EO63" s="2">
        <v>1200</v>
      </c>
      <c r="EP63">
        <v>2190</v>
      </c>
      <c r="EQ63">
        <v>120</v>
      </c>
      <c r="ER63" s="2">
        <v>66100</v>
      </c>
      <c r="ES63" s="2">
        <v>2100</v>
      </c>
      <c r="ET63" s="2">
        <v>75900</v>
      </c>
      <c r="EU63" s="2">
        <v>2400</v>
      </c>
      <c r="EV63" s="2">
        <v>93100</v>
      </c>
      <c r="EW63" s="2">
        <v>2900</v>
      </c>
      <c r="EX63" s="2">
        <v>55100</v>
      </c>
      <c r="EY63" s="2">
        <v>1600</v>
      </c>
      <c r="EZ63" s="2">
        <v>38900</v>
      </c>
      <c r="FA63" s="2">
        <v>1200</v>
      </c>
      <c r="FB63">
        <v>12020</v>
      </c>
      <c r="FC63">
        <v>400</v>
      </c>
      <c r="FD63">
        <v>11780</v>
      </c>
      <c r="FE63">
        <v>450</v>
      </c>
      <c r="FF63">
        <v>5670</v>
      </c>
      <c r="FG63">
        <v>250</v>
      </c>
      <c r="FH63">
        <v>139</v>
      </c>
      <c r="FI63">
        <v>19</v>
      </c>
      <c r="FJ63">
        <v>2978</v>
      </c>
      <c r="FK63">
        <v>89</v>
      </c>
      <c r="FL63">
        <v>2197</v>
      </c>
      <c r="FM63">
        <v>95</v>
      </c>
      <c r="FN63">
        <v>5460</v>
      </c>
      <c r="FO63">
        <v>210</v>
      </c>
      <c r="FP63">
        <v>1139</v>
      </c>
      <c r="FQ63">
        <v>82</v>
      </c>
      <c r="FR63">
        <v>12460</v>
      </c>
      <c r="FS63">
        <v>380</v>
      </c>
      <c r="FT63">
        <v>0</v>
      </c>
      <c r="FU63">
        <v>1</v>
      </c>
      <c r="FV63" t="s">
        <v>459</v>
      </c>
      <c r="FW63">
        <v>0</v>
      </c>
      <c r="FX63">
        <v>1.0944</v>
      </c>
      <c r="FY63">
        <v>1.8</v>
      </c>
      <c r="FZ63">
        <v>672.55</v>
      </c>
      <c r="GA63">
        <v>0.47000999999999998</v>
      </c>
      <c r="GB63">
        <v>2.5063</v>
      </c>
      <c r="GC63">
        <v>1.1204000000000001</v>
      </c>
      <c r="GD63">
        <v>0.20763000000000001</v>
      </c>
      <c r="GE63">
        <v>0.81877</v>
      </c>
      <c r="GF63">
        <v>9.8696000000000006E-2</v>
      </c>
      <c r="GG63">
        <v>1.6595</v>
      </c>
      <c r="GH63">
        <v>0.86665000000000003</v>
      </c>
      <c r="GI63">
        <v>0</v>
      </c>
      <c r="GJ63">
        <v>1.0206999999999999</v>
      </c>
      <c r="GK63">
        <v>0.17716000000000001</v>
      </c>
      <c r="GL63">
        <v>0.59802999999999995</v>
      </c>
      <c r="GM63">
        <v>0.12272</v>
      </c>
      <c r="GN63">
        <v>0.18729999999999999</v>
      </c>
      <c r="GO63">
        <v>3.9319E-2</v>
      </c>
      <c r="GP63">
        <v>0.15135000000000001</v>
      </c>
      <c r="GQ63">
        <v>2.3612000000000001E-2</v>
      </c>
      <c r="GR63">
        <v>236.12</v>
      </c>
      <c r="GS63">
        <v>3.2686999999999999</v>
      </c>
      <c r="GT63">
        <v>7.7709E-2</v>
      </c>
      <c r="GU63">
        <v>8.1740999999999994E-2</v>
      </c>
      <c r="GV63">
        <v>0.11927</v>
      </c>
      <c r="GW63">
        <v>0</v>
      </c>
      <c r="GX63">
        <v>2.9604999999999999E-2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</row>
    <row r="64" spans="1:263" x14ac:dyDescent="0.25">
      <c r="A64" t="s">
        <v>615</v>
      </c>
      <c r="B64" t="s">
        <v>455</v>
      </c>
      <c r="C64" t="s">
        <v>616</v>
      </c>
      <c r="D64" t="s">
        <v>457</v>
      </c>
      <c r="E64" s="1">
        <v>0.33092581018518519</v>
      </c>
      <c r="F64">
        <v>37.960999999999999</v>
      </c>
      <c r="G64" t="s">
        <v>617</v>
      </c>
      <c r="H64" s="2">
        <v>1708000</v>
      </c>
      <c r="I64" s="2">
        <v>37000</v>
      </c>
      <c r="J64" s="2">
        <v>1256000</v>
      </c>
      <c r="K64" s="2">
        <v>29000</v>
      </c>
      <c r="L64">
        <v>28690</v>
      </c>
      <c r="M64">
        <v>210</v>
      </c>
      <c r="N64" s="2">
        <v>79700</v>
      </c>
      <c r="O64" s="2">
        <v>2400</v>
      </c>
      <c r="P64" s="2">
        <v>138700</v>
      </c>
      <c r="Q64" s="2">
        <v>2000</v>
      </c>
      <c r="R64">
        <v>2814</v>
      </c>
      <c r="S64">
        <v>97</v>
      </c>
      <c r="T64" s="2">
        <v>155200</v>
      </c>
      <c r="U64" s="2">
        <v>4600</v>
      </c>
      <c r="V64">
        <v>1260</v>
      </c>
      <c r="W64">
        <v>120</v>
      </c>
      <c r="X64">
        <v>4920</v>
      </c>
      <c r="Y64">
        <v>200</v>
      </c>
      <c r="Z64">
        <v>1200</v>
      </c>
      <c r="AA64">
        <v>110</v>
      </c>
      <c r="AB64">
        <v>1430</v>
      </c>
      <c r="AC64">
        <v>100</v>
      </c>
      <c r="AD64">
        <v>989</v>
      </c>
      <c r="AE64">
        <v>72</v>
      </c>
      <c r="AF64">
        <v>880</v>
      </c>
      <c r="AG64">
        <v>60</v>
      </c>
      <c r="AH64">
        <v>2690</v>
      </c>
      <c r="AI64">
        <v>120</v>
      </c>
      <c r="AJ64">
        <v>4480</v>
      </c>
      <c r="AK64">
        <v>190</v>
      </c>
      <c r="AL64">
        <v>8350</v>
      </c>
      <c r="AM64">
        <v>270</v>
      </c>
      <c r="AN64">
        <v>7360</v>
      </c>
      <c r="AO64">
        <v>260</v>
      </c>
      <c r="AP64">
        <v>5790</v>
      </c>
      <c r="AQ64">
        <v>210</v>
      </c>
      <c r="AR64">
        <v>1376</v>
      </c>
      <c r="AS64">
        <v>80</v>
      </c>
      <c r="AT64">
        <v>1214</v>
      </c>
      <c r="AU64">
        <v>86</v>
      </c>
      <c r="AV64">
        <v>475</v>
      </c>
      <c r="AW64">
        <v>55</v>
      </c>
      <c r="AX64">
        <v>119</v>
      </c>
      <c r="AY64">
        <v>14</v>
      </c>
      <c r="AZ64">
        <v>83</v>
      </c>
      <c r="BA64">
        <v>12</v>
      </c>
      <c r="BB64">
        <v>742</v>
      </c>
      <c r="BC64">
        <v>42</v>
      </c>
      <c r="BD64">
        <v>606</v>
      </c>
      <c r="BE64">
        <v>46</v>
      </c>
      <c r="BF64">
        <v>1500</v>
      </c>
      <c r="BG64">
        <v>110</v>
      </c>
      <c r="BH64">
        <v>20.3</v>
      </c>
      <c r="BI64">
        <v>9.1</v>
      </c>
      <c r="BJ64">
        <v>359</v>
      </c>
      <c r="BK64">
        <v>28</v>
      </c>
      <c r="BL64">
        <v>0</v>
      </c>
      <c r="BM64">
        <v>1</v>
      </c>
      <c r="BN64" s="2">
        <v>-192800</v>
      </c>
      <c r="BO64" s="2">
        <v>8600</v>
      </c>
      <c r="BP64">
        <v>-92</v>
      </c>
      <c r="BQ64">
        <v>65</v>
      </c>
      <c r="BR64" s="2">
        <v>861000</v>
      </c>
      <c r="BS64" s="2">
        <v>26000</v>
      </c>
      <c r="BT64">
        <v>999</v>
      </c>
      <c r="BU64">
        <v>37</v>
      </c>
      <c r="BV64">
        <v>180.7</v>
      </c>
      <c r="BW64">
        <v>8.1</v>
      </c>
      <c r="BX64">
        <v>1177</v>
      </c>
      <c r="BY64">
        <v>35</v>
      </c>
      <c r="BZ64">
        <v>7.32</v>
      </c>
      <c r="CA64">
        <v>0.68</v>
      </c>
      <c r="CB64">
        <v>27.6</v>
      </c>
      <c r="CC64">
        <v>1.1000000000000001</v>
      </c>
      <c r="CD64">
        <v>5.2</v>
      </c>
      <c r="CE64">
        <v>0.48</v>
      </c>
      <c r="CF64">
        <v>34.5</v>
      </c>
      <c r="CG64">
        <v>2.4</v>
      </c>
      <c r="CH64">
        <v>28.6</v>
      </c>
      <c r="CI64">
        <v>2.1</v>
      </c>
      <c r="CJ64">
        <v>6.49</v>
      </c>
      <c r="CK64">
        <v>0.44</v>
      </c>
      <c r="CL64">
        <v>66.900000000000006</v>
      </c>
      <c r="CM64">
        <v>3</v>
      </c>
      <c r="CN64">
        <v>15.74</v>
      </c>
      <c r="CO64">
        <v>0.68</v>
      </c>
      <c r="CP64">
        <v>124.4</v>
      </c>
      <c r="CQ64">
        <v>4.0999999999999996</v>
      </c>
      <c r="CR64">
        <v>26.24</v>
      </c>
      <c r="CS64">
        <v>0.93</v>
      </c>
      <c r="CT64">
        <v>60.4</v>
      </c>
      <c r="CU64">
        <v>2.2000000000000002</v>
      </c>
      <c r="CV64">
        <v>4.76</v>
      </c>
      <c r="CW64">
        <v>0.28000000000000003</v>
      </c>
      <c r="CX64">
        <v>19.399999999999999</v>
      </c>
      <c r="CY64">
        <v>1.4</v>
      </c>
      <c r="CZ64">
        <v>1.64</v>
      </c>
      <c r="DA64">
        <v>0.19</v>
      </c>
      <c r="DB64">
        <v>27</v>
      </c>
      <c r="DC64">
        <v>14</v>
      </c>
      <c r="DD64">
        <v>16.3</v>
      </c>
      <c r="DE64">
        <v>3.4</v>
      </c>
      <c r="DF64">
        <v>11.99</v>
      </c>
      <c r="DG64">
        <v>0.68</v>
      </c>
      <c r="DH64">
        <v>10.89</v>
      </c>
      <c r="DI64">
        <v>0.82</v>
      </c>
      <c r="DJ64">
        <v>11.4</v>
      </c>
      <c r="DK64">
        <v>0.86</v>
      </c>
      <c r="DL64">
        <v>7.5999999999999998E-2</v>
      </c>
      <c r="DM64">
        <v>3.4000000000000002E-2</v>
      </c>
      <c r="DN64">
        <v>1.159</v>
      </c>
      <c r="DO64">
        <v>9.1999999999999998E-2</v>
      </c>
      <c r="DP64">
        <v>0</v>
      </c>
      <c r="DQ64">
        <v>1</v>
      </c>
      <c r="DR64">
        <v>1.356E-6</v>
      </c>
      <c r="DS64">
        <v>9.9E-8</v>
      </c>
      <c r="DT64" s="2">
        <v>78900</v>
      </c>
      <c r="DU64" s="2">
        <v>2400</v>
      </c>
      <c r="DV64" s="2">
        <v>1169000</v>
      </c>
      <c r="DW64" s="2">
        <v>29000</v>
      </c>
      <c r="DX64">
        <v>290</v>
      </c>
      <c r="DY64">
        <v>210</v>
      </c>
      <c r="DZ64" s="2">
        <v>60500</v>
      </c>
      <c r="EA64" s="2">
        <v>2000</v>
      </c>
      <c r="EB64">
        <v>2155</v>
      </c>
      <c r="EC64">
        <v>97</v>
      </c>
      <c r="ED64" s="2">
        <v>155200</v>
      </c>
      <c r="EE64" s="2">
        <v>4600</v>
      </c>
      <c r="EF64">
        <v>1260</v>
      </c>
      <c r="EG64">
        <v>120</v>
      </c>
      <c r="EH64">
        <v>4920</v>
      </c>
      <c r="EI64">
        <v>200</v>
      </c>
      <c r="EJ64">
        <v>1200</v>
      </c>
      <c r="EK64">
        <v>110</v>
      </c>
      <c r="EL64">
        <v>1430</v>
      </c>
      <c r="EM64">
        <v>100</v>
      </c>
      <c r="EN64">
        <v>988</v>
      </c>
      <c r="EO64">
        <v>72</v>
      </c>
      <c r="EP64">
        <v>880</v>
      </c>
      <c r="EQ64">
        <v>60</v>
      </c>
      <c r="ER64">
        <v>2690</v>
      </c>
      <c r="ES64">
        <v>120</v>
      </c>
      <c r="ET64">
        <v>4480</v>
      </c>
      <c r="EU64">
        <v>190</v>
      </c>
      <c r="EV64">
        <v>8350</v>
      </c>
      <c r="EW64">
        <v>270</v>
      </c>
      <c r="EX64">
        <v>7360</v>
      </c>
      <c r="EY64">
        <v>260</v>
      </c>
      <c r="EZ64">
        <v>5790</v>
      </c>
      <c r="FA64">
        <v>210</v>
      </c>
      <c r="FB64">
        <v>1376</v>
      </c>
      <c r="FC64">
        <v>80</v>
      </c>
      <c r="FD64">
        <v>1214</v>
      </c>
      <c r="FE64">
        <v>86</v>
      </c>
      <c r="FF64">
        <v>475</v>
      </c>
      <c r="FG64">
        <v>55</v>
      </c>
      <c r="FH64">
        <v>60</v>
      </c>
      <c r="FI64">
        <v>12</v>
      </c>
      <c r="FJ64">
        <v>737</v>
      </c>
      <c r="FK64">
        <v>42</v>
      </c>
      <c r="FL64">
        <v>605</v>
      </c>
      <c r="FM64">
        <v>46</v>
      </c>
      <c r="FN64">
        <v>1500</v>
      </c>
      <c r="FO64">
        <v>110</v>
      </c>
      <c r="FP64">
        <v>20.2</v>
      </c>
      <c r="FQ64">
        <v>9.1</v>
      </c>
      <c r="FR64">
        <v>359</v>
      </c>
      <c r="FS64">
        <v>28</v>
      </c>
      <c r="FT64">
        <v>0</v>
      </c>
      <c r="FU64">
        <v>1</v>
      </c>
      <c r="FV64" t="s">
        <v>459</v>
      </c>
      <c r="FW64">
        <v>0</v>
      </c>
      <c r="FX64">
        <v>1.1536</v>
      </c>
      <c r="FY64">
        <v>1.9240999999999999</v>
      </c>
      <c r="FZ64">
        <v>702.43</v>
      </c>
      <c r="GA64">
        <v>0.48834</v>
      </c>
      <c r="GB64">
        <v>2.6230000000000002</v>
      </c>
      <c r="GC64">
        <v>1.1692</v>
      </c>
      <c r="GD64">
        <v>0.21698999999999999</v>
      </c>
      <c r="GE64">
        <v>0.85548999999999997</v>
      </c>
      <c r="GF64">
        <v>0.10306</v>
      </c>
      <c r="GG64">
        <v>1.7309000000000001</v>
      </c>
      <c r="GH64">
        <v>0.90415999999999996</v>
      </c>
      <c r="GI64">
        <v>0</v>
      </c>
      <c r="GJ64">
        <v>1.0666</v>
      </c>
      <c r="GK64">
        <v>0.18517</v>
      </c>
      <c r="GL64">
        <v>0.62509000000000003</v>
      </c>
      <c r="GM64">
        <v>0.12825</v>
      </c>
      <c r="GN64">
        <v>0.19525000000000001</v>
      </c>
      <c r="GO64">
        <v>4.1085000000000003E-2</v>
      </c>
      <c r="GP64">
        <v>0.15815000000000001</v>
      </c>
      <c r="GQ64">
        <v>2.4684000000000001E-2</v>
      </c>
      <c r="GR64">
        <v>246.84</v>
      </c>
      <c r="GS64">
        <v>3.4114</v>
      </c>
      <c r="GT64">
        <v>8.1182000000000004E-2</v>
      </c>
      <c r="GU64">
        <v>8.5392999999999997E-2</v>
      </c>
      <c r="GV64">
        <v>0.12457</v>
      </c>
      <c r="GW64">
        <v>0</v>
      </c>
      <c r="GX64">
        <v>3.0922999999999999E-2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</row>
    <row r="65" spans="1:263" x14ac:dyDescent="0.25">
      <c r="A65" t="s">
        <v>618</v>
      </c>
      <c r="B65" t="s">
        <v>455</v>
      </c>
      <c r="C65" t="s">
        <v>619</v>
      </c>
      <c r="D65" t="s">
        <v>457</v>
      </c>
      <c r="E65" s="1">
        <v>0.33175717592592591</v>
      </c>
      <c r="F65">
        <v>31.49</v>
      </c>
      <c r="G65" t="s">
        <v>620</v>
      </c>
      <c r="H65" s="2">
        <v>5080000</v>
      </c>
      <c r="I65" s="2">
        <v>120000</v>
      </c>
      <c r="J65" s="2">
        <v>1357000</v>
      </c>
      <c r="K65" s="2">
        <v>34000</v>
      </c>
      <c r="L65">
        <v>27660</v>
      </c>
      <c r="M65">
        <v>230</v>
      </c>
      <c r="N65" s="2">
        <v>82500</v>
      </c>
      <c r="O65" s="2">
        <v>2300</v>
      </c>
      <c r="P65" s="2">
        <v>998000</v>
      </c>
      <c r="Q65" s="2">
        <v>26000</v>
      </c>
      <c r="R65">
        <v>7060</v>
      </c>
      <c r="S65">
        <v>250</v>
      </c>
      <c r="T65" s="2">
        <v>1035000</v>
      </c>
      <c r="U65" s="2">
        <v>30000</v>
      </c>
      <c r="V65" s="2">
        <v>137600</v>
      </c>
      <c r="W65" s="2">
        <v>4800</v>
      </c>
      <c r="X65" s="2">
        <v>474000</v>
      </c>
      <c r="Y65" s="2">
        <v>15000</v>
      </c>
      <c r="Z65" s="2">
        <v>101300</v>
      </c>
      <c r="AA65" s="2">
        <v>2900</v>
      </c>
      <c r="AB65" s="2">
        <v>95400</v>
      </c>
      <c r="AC65" s="2">
        <v>2800</v>
      </c>
      <c r="AD65" s="2">
        <v>87200</v>
      </c>
      <c r="AE65" s="2">
        <v>2200</v>
      </c>
      <c r="AF65">
        <v>7660</v>
      </c>
      <c r="AG65">
        <v>260</v>
      </c>
      <c r="AH65" s="2">
        <v>170400</v>
      </c>
      <c r="AI65" s="2">
        <v>4400</v>
      </c>
      <c r="AJ65" s="2">
        <v>187200</v>
      </c>
      <c r="AK65" s="2">
        <v>4700</v>
      </c>
      <c r="AL65" s="2">
        <v>167400</v>
      </c>
      <c r="AM65" s="2">
        <v>4300</v>
      </c>
      <c r="AN65" s="2">
        <v>65000</v>
      </c>
      <c r="AO65" s="2">
        <v>1400</v>
      </c>
      <c r="AP65">
        <v>28630</v>
      </c>
      <c r="AQ65">
        <v>760</v>
      </c>
      <c r="AR65">
        <v>5780</v>
      </c>
      <c r="AS65">
        <v>240</v>
      </c>
      <c r="AT65">
        <v>3760</v>
      </c>
      <c r="AU65">
        <v>160</v>
      </c>
      <c r="AV65">
        <v>1320</v>
      </c>
      <c r="AW65">
        <v>88</v>
      </c>
      <c r="AX65">
        <v>129</v>
      </c>
      <c r="AY65">
        <v>14</v>
      </c>
      <c r="AZ65">
        <v>205</v>
      </c>
      <c r="BA65">
        <v>21</v>
      </c>
      <c r="BB65">
        <v>3503</v>
      </c>
      <c r="BC65">
        <v>83</v>
      </c>
      <c r="BD65">
        <v>2929</v>
      </c>
      <c r="BE65">
        <v>99</v>
      </c>
      <c r="BF65">
        <v>7340</v>
      </c>
      <c r="BG65">
        <v>250</v>
      </c>
      <c r="BH65">
        <v>2430</v>
      </c>
      <c r="BI65">
        <v>110</v>
      </c>
      <c r="BJ65">
        <v>2854</v>
      </c>
      <c r="BK65">
        <v>93</v>
      </c>
      <c r="BL65">
        <v>0</v>
      </c>
      <c r="BM65">
        <v>1</v>
      </c>
      <c r="BN65" s="2">
        <v>-128600</v>
      </c>
      <c r="BO65" s="2">
        <v>4600</v>
      </c>
      <c r="BP65">
        <v>62</v>
      </c>
      <c r="BQ65">
        <v>93</v>
      </c>
      <c r="BR65" s="2">
        <v>891000</v>
      </c>
      <c r="BS65" s="2">
        <v>26000</v>
      </c>
      <c r="BT65">
        <v>13200</v>
      </c>
      <c r="BU65">
        <v>410</v>
      </c>
      <c r="BV65">
        <v>537</v>
      </c>
      <c r="BW65">
        <v>21</v>
      </c>
      <c r="BX65">
        <v>7840</v>
      </c>
      <c r="BY65">
        <v>230</v>
      </c>
      <c r="BZ65">
        <v>799</v>
      </c>
      <c r="CA65">
        <v>28</v>
      </c>
      <c r="CB65">
        <v>2659</v>
      </c>
      <c r="CC65">
        <v>82</v>
      </c>
      <c r="CD65">
        <v>440</v>
      </c>
      <c r="CE65">
        <v>13</v>
      </c>
      <c r="CF65">
        <v>2292</v>
      </c>
      <c r="CG65">
        <v>68</v>
      </c>
      <c r="CH65">
        <v>2524</v>
      </c>
      <c r="CI65">
        <v>64</v>
      </c>
      <c r="CJ65">
        <v>56.6</v>
      </c>
      <c r="CK65">
        <v>1.9</v>
      </c>
      <c r="CL65">
        <v>4240</v>
      </c>
      <c r="CM65">
        <v>110</v>
      </c>
      <c r="CN65">
        <v>659</v>
      </c>
      <c r="CO65">
        <v>16</v>
      </c>
      <c r="CP65">
        <v>2495</v>
      </c>
      <c r="CQ65">
        <v>64</v>
      </c>
      <c r="CR65">
        <v>232.1</v>
      </c>
      <c r="CS65">
        <v>5</v>
      </c>
      <c r="CT65">
        <v>298.3</v>
      </c>
      <c r="CU65">
        <v>7.9</v>
      </c>
      <c r="CV65">
        <v>20.010000000000002</v>
      </c>
      <c r="CW65">
        <v>0.82</v>
      </c>
      <c r="CX65">
        <v>60.1</v>
      </c>
      <c r="CY65">
        <v>2.6</v>
      </c>
      <c r="CZ65">
        <v>4.5599999999999996</v>
      </c>
      <c r="DA65">
        <v>0.3</v>
      </c>
      <c r="DB65">
        <v>49</v>
      </c>
      <c r="DC65">
        <v>14</v>
      </c>
      <c r="DD65">
        <v>49.4</v>
      </c>
      <c r="DE65">
        <v>5.6</v>
      </c>
      <c r="DF65">
        <v>57</v>
      </c>
      <c r="DG65">
        <v>1.4</v>
      </c>
      <c r="DH65">
        <v>52.7</v>
      </c>
      <c r="DI65">
        <v>1.8</v>
      </c>
      <c r="DJ65">
        <v>55.8</v>
      </c>
      <c r="DK65">
        <v>1.9</v>
      </c>
      <c r="DL65">
        <v>9.19</v>
      </c>
      <c r="DM65">
        <v>0.43</v>
      </c>
      <c r="DN65">
        <v>9.23</v>
      </c>
      <c r="DO65">
        <v>0.3</v>
      </c>
      <c r="DP65">
        <v>0</v>
      </c>
      <c r="DQ65">
        <v>1</v>
      </c>
      <c r="DR65">
        <v>1.039E-5</v>
      </c>
      <c r="DS65">
        <v>3.1E-7</v>
      </c>
      <c r="DT65" s="2">
        <v>81600</v>
      </c>
      <c r="DU65" s="2">
        <v>2300</v>
      </c>
      <c r="DV65" s="2">
        <v>1271000</v>
      </c>
      <c r="DW65" s="2">
        <v>34000</v>
      </c>
      <c r="DX65">
        <v>-150</v>
      </c>
      <c r="DY65">
        <v>230</v>
      </c>
      <c r="DZ65" s="2">
        <v>920000</v>
      </c>
      <c r="EA65" s="2">
        <v>26000</v>
      </c>
      <c r="EB65">
        <v>6400</v>
      </c>
      <c r="EC65">
        <v>250</v>
      </c>
      <c r="ED65" s="2">
        <v>1035000</v>
      </c>
      <c r="EE65" s="2">
        <v>30000</v>
      </c>
      <c r="EF65" s="2">
        <v>137600</v>
      </c>
      <c r="EG65" s="2">
        <v>4800</v>
      </c>
      <c r="EH65" s="2">
        <v>474000</v>
      </c>
      <c r="EI65" s="2">
        <v>15000</v>
      </c>
      <c r="EJ65" s="2">
        <v>101300</v>
      </c>
      <c r="EK65" s="2">
        <v>2900</v>
      </c>
      <c r="EL65" s="2">
        <v>95400</v>
      </c>
      <c r="EM65" s="2">
        <v>2800</v>
      </c>
      <c r="EN65" s="2">
        <v>87200</v>
      </c>
      <c r="EO65" s="2">
        <v>2200</v>
      </c>
      <c r="EP65">
        <v>7660</v>
      </c>
      <c r="EQ65">
        <v>260</v>
      </c>
      <c r="ER65" s="2">
        <v>170400</v>
      </c>
      <c r="ES65" s="2">
        <v>4400</v>
      </c>
      <c r="ET65" s="2">
        <v>187200</v>
      </c>
      <c r="EU65" s="2">
        <v>4700</v>
      </c>
      <c r="EV65" s="2">
        <v>167400</v>
      </c>
      <c r="EW65" s="2">
        <v>4300</v>
      </c>
      <c r="EX65" s="2">
        <v>65000</v>
      </c>
      <c r="EY65" s="2">
        <v>1400</v>
      </c>
      <c r="EZ65">
        <v>28630</v>
      </c>
      <c r="FA65">
        <v>760</v>
      </c>
      <c r="FB65">
        <v>5780</v>
      </c>
      <c r="FC65">
        <v>240</v>
      </c>
      <c r="FD65">
        <v>3760</v>
      </c>
      <c r="FE65">
        <v>160</v>
      </c>
      <c r="FF65">
        <v>1320</v>
      </c>
      <c r="FG65">
        <v>88</v>
      </c>
      <c r="FH65">
        <v>182</v>
      </c>
      <c r="FI65">
        <v>21</v>
      </c>
      <c r="FJ65">
        <v>3497</v>
      </c>
      <c r="FK65">
        <v>83</v>
      </c>
      <c r="FL65">
        <v>2929</v>
      </c>
      <c r="FM65">
        <v>99</v>
      </c>
      <c r="FN65">
        <v>7340</v>
      </c>
      <c r="FO65">
        <v>250</v>
      </c>
      <c r="FP65">
        <v>2430</v>
      </c>
      <c r="FQ65">
        <v>110</v>
      </c>
      <c r="FR65">
        <v>2853</v>
      </c>
      <c r="FS65">
        <v>93</v>
      </c>
      <c r="FT65">
        <v>0</v>
      </c>
      <c r="FU65">
        <v>1</v>
      </c>
      <c r="FV65" t="s">
        <v>459</v>
      </c>
      <c r="FW65">
        <v>0</v>
      </c>
      <c r="FX65">
        <v>0.74000999999999995</v>
      </c>
      <c r="FY65">
        <v>1.3540000000000001</v>
      </c>
      <c r="FZ65">
        <v>751.25</v>
      </c>
      <c r="GA65">
        <v>0.60867000000000004</v>
      </c>
      <c r="GB65">
        <v>2.9956999999999998</v>
      </c>
      <c r="GC65">
        <v>6.4416000000000002</v>
      </c>
      <c r="GD65">
        <v>0.77676999999999996</v>
      </c>
      <c r="GE65">
        <v>3.2195999999999998</v>
      </c>
      <c r="GF65">
        <v>0.24812000000000001</v>
      </c>
      <c r="GG65">
        <v>1.6588000000000001</v>
      </c>
      <c r="GH65">
        <v>1.5097</v>
      </c>
      <c r="GI65">
        <v>7.7692999999999998E-2</v>
      </c>
      <c r="GJ65">
        <v>2.4367000000000001</v>
      </c>
      <c r="GK65">
        <v>0.56572</v>
      </c>
      <c r="GL65">
        <v>0.72074000000000005</v>
      </c>
      <c r="GM65">
        <v>0.21842</v>
      </c>
      <c r="GN65">
        <v>0.13097</v>
      </c>
      <c r="GO65">
        <v>5.7882000000000003E-2</v>
      </c>
      <c r="GP65">
        <v>0.12159</v>
      </c>
      <c r="GQ65">
        <v>0</v>
      </c>
      <c r="GR65">
        <v>0</v>
      </c>
      <c r="GS65">
        <v>2.6869000000000001</v>
      </c>
      <c r="GT65">
        <v>7.5159000000000004E-2</v>
      </c>
      <c r="GU65">
        <v>7.571E-2</v>
      </c>
      <c r="GV65">
        <v>0.14380000000000001</v>
      </c>
      <c r="GW65">
        <v>4.7550000000000002E-2</v>
      </c>
      <c r="GX65">
        <v>1.1438E-2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</row>
    <row r="66" spans="1:263" x14ac:dyDescent="0.25">
      <c r="A66" t="s">
        <v>621</v>
      </c>
      <c r="B66" t="s">
        <v>455</v>
      </c>
      <c r="C66" t="s">
        <v>622</v>
      </c>
      <c r="D66" t="s">
        <v>457</v>
      </c>
      <c r="E66" s="1">
        <v>0.33243865740740741</v>
      </c>
      <c r="F66">
        <v>37.744999999999997</v>
      </c>
      <c r="G66" t="s">
        <v>623</v>
      </c>
      <c r="H66" s="2">
        <v>6070000</v>
      </c>
      <c r="I66" s="2">
        <v>160000</v>
      </c>
      <c r="J66" s="2">
        <v>1330000</v>
      </c>
      <c r="K66" s="2">
        <v>35000</v>
      </c>
      <c r="L66">
        <v>26360</v>
      </c>
      <c r="M66">
        <v>240</v>
      </c>
      <c r="N66" s="2">
        <v>80900</v>
      </c>
      <c r="O66" s="2">
        <v>2900</v>
      </c>
      <c r="P66" s="2">
        <v>1209000</v>
      </c>
      <c r="Q66" s="2">
        <v>33000</v>
      </c>
      <c r="R66">
        <v>11600</v>
      </c>
      <c r="S66">
        <v>430</v>
      </c>
      <c r="T66" s="2">
        <v>1324000</v>
      </c>
      <c r="U66" s="2">
        <v>40000</v>
      </c>
      <c r="V66" s="2">
        <v>348000</v>
      </c>
      <c r="W66" s="2">
        <v>14000</v>
      </c>
      <c r="X66" s="2">
        <v>822000</v>
      </c>
      <c r="Y66" s="2">
        <v>29000</v>
      </c>
      <c r="Z66" s="2">
        <v>127100</v>
      </c>
      <c r="AA66" s="2">
        <v>4600</v>
      </c>
      <c r="AB66" s="2">
        <v>86600</v>
      </c>
      <c r="AC66" s="2">
        <v>3300</v>
      </c>
      <c r="AD66" s="2">
        <v>50200</v>
      </c>
      <c r="AE66" s="2">
        <v>1800</v>
      </c>
      <c r="AF66">
        <v>13400</v>
      </c>
      <c r="AG66">
        <v>530</v>
      </c>
      <c r="AH66" s="2">
        <v>93500</v>
      </c>
      <c r="AI66" s="2">
        <v>3200</v>
      </c>
      <c r="AJ66" s="2">
        <v>139600</v>
      </c>
      <c r="AK66" s="2">
        <v>4700</v>
      </c>
      <c r="AL66" s="2">
        <v>166500</v>
      </c>
      <c r="AM66" s="2">
        <v>4800</v>
      </c>
      <c r="AN66" s="2">
        <v>83900</v>
      </c>
      <c r="AO66" s="2">
        <v>2500</v>
      </c>
      <c r="AP66" s="2">
        <v>47500</v>
      </c>
      <c r="AQ66" s="2">
        <v>1500</v>
      </c>
      <c r="AR66">
        <v>11810</v>
      </c>
      <c r="AS66">
        <v>470</v>
      </c>
      <c r="AT66">
        <v>8530</v>
      </c>
      <c r="AU66">
        <v>320</v>
      </c>
      <c r="AV66">
        <v>3500</v>
      </c>
      <c r="AW66">
        <v>170</v>
      </c>
      <c r="AX66">
        <v>153</v>
      </c>
      <c r="AY66">
        <v>18</v>
      </c>
      <c r="AZ66">
        <v>275</v>
      </c>
      <c r="BA66">
        <v>21</v>
      </c>
      <c r="BB66">
        <v>4810</v>
      </c>
      <c r="BC66">
        <v>120</v>
      </c>
      <c r="BD66">
        <v>3810</v>
      </c>
      <c r="BE66">
        <v>100</v>
      </c>
      <c r="BF66">
        <v>9920</v>
      </c>
      <c r="BG66">
        <v>290</v>
      </c>
      <c r="BH66" s="2">
        <v>38700</v>
      </c>
      <c r="BI66" s="2">
        <v>1900</v>
      </c>
      <c r="BJ66">
        <v>11180</v>
      </c>
      <c r="BK66">
        <v>430</v>
      </c>
      <c r="BL66">
        <v>52.9</v>
      </c>
      <c r="BM66">
        <v>8.8000000000000007</v>
      </c>
      <c r="BN66" s="2">
        <v>-101800</v>
      </c>
      <c r="BO66" s="2">
        <v>3400</v>
      </c>
      <c r="BP66">
        <v>190</v>
      </c>
      <c r="BQ66">
        <v>150</v>
      </c>
      <c r="BR66" s="2">
        <v>873000</v>
      </c>
      <c r="BS66" s="2">
        <v>31000</v>
      </c>
      <c r="BT66">
        <v>14470</v>
      </c>
      <c r="BU66">
        <v>480</v>
      </c>
      <c r="BV66">
        <v>919</v>
      </c>
      <c r="BW66">
        <v>36</v>
      </c>
      <c r="BX66">
        <v>10030</v>
      </c>
      <c r="BY66">
        <v>300</v>
      </c>
      <c r="BZ66">
        <v>2023</v>
      </c>
      <c r="CA66">
        <v>79</v>
      </c>
      <c r="CB66">
        <v>4610</v>
      </c>
      <c r="CC66">
        <v>160</v>
      </c>
      <c r="CD66">
        <v>552</v>
      </c>
      <c r="CE66">
        <v>20</v>
      </c>
      <c r="CF66">
        <v>2080</v>
      </c>
      <c r="CG66">
        <v>80</v>
      </c>
      <c r="CH66">
        <v>1452</v>
      </c>
      <c r="CI66">
        <v>52</v>
      </c>
      <c r="CJ66">
        <v>99.1</v>
      </c>
      <c r="CK66">
        <v>3.9</v>
      </c>
      <c r="CL66">
        <v>2325</v>
      </c>
      <c r="CM66">
        <v>80</v>
      </c>
      <c r="CN66">
        <v>492</v>
      </c>
      <c r="CO66">
        <v>16</v>
      </c>
      <c r="CP66">
        <v>2484</v>
      </c>
      <c r="CQ66">
        <v>72</v>
      </c>
      <c r="CR66">
        <v>299.60000000000002</v>
      </c>
      <c r="CS66">
        <v>8.8000000000000007</v>
      </c>
      <c r="CT66">
        <v>493</v>
      </c>
      <c r="CU66">
        <v>16</v>
      </c>
      <c r="CV66">
        <v>40.9</v>
      </c>
      <c r="CW66">
        <v>1.6</v>
      </c>
      <c r="CX66">
        <v>136.30000000000001</v>
      </c>
      <c r="CY66">
        <v>5.0999999999999996</v>
      </c>
      <c r="CZ66">
        <v>12.12</v>
      </c>
      <c r="DA66">
        <v>0.57999999999999996</v>
      </c>
      <c r="DB66">
        <v>77</v>
      </c>
      <c r="DC66">
        <v>18</v>
      </c>
      <c r="DD66">
        <v>68.3</v>
      </c>
      <c r="DE66">
        <v>5.6</v>
      </c>
      <c r="DF66">
        <v>78.3</v>
      </c>
      <c r="DG66">
        <v>2</v>
      </c>
      <c r="DH66">
        <v>68.599999999999994</v>
      </c>
      <c r="DI66">
        <v>1.9</v>
      </c>
      <c r="DJ66">
        <v>75.400000000000006</v>
      </c>
      <c r="DK66">
        <v>2.2000000000000002</v>
      </c>
      <c r="DL66">
        <v>146.6</v>
      </c>
      <c r="DM66">
        <v>7.1</v>
      </c>
      <c r="DN66">
        <v>36.200000000000003</v>
      </c>
      <c r="DO66">
        <v>1.4</v>
      </c>
      <c r="DP66">
        <v>108</v>
      </c>
      <c r="DQ66">
        <v>18</v>
      </c>
      <c r="DR66">
        <v>4.1669999999999999E-5</v>
      </c>
      <c r="DS66">
        <v>9.9000000000000005E-7</v>
      </c>
      <c r="DT66" s="2">
        <v>80000</v>
      </c>
      <c r="DU66" s="2">
        <v>2900</v>
      </c>
      <c r="DV66" s="2">
        <v>1247000</v>
      </c>
      <c r="DW66" s="2">
        <v>35000</v>
      </c>
      <c r="DX66">
        <v>-320</v>
      </c>
      <c r="DY66">
        <v>240</v>
      </c>
      <c r="DZ66" s="2">
        <v>1131000</v>
      </c>
      <c r="EA66" s="2">
        <v>33000</v>
      </c>
      <c r="EB66">
        <v>10950</v>
      </c>
      <c r="EC66">
        <v>430</v>
      </c>
      <c r="ED66" s="2">
        <v>1324000</v>
      </c>
      <c r="EE66" s="2">
        <v>40000</v>
      </c>
      <c r="EF66" s="2">
        <v>348000</v>
      </c>
      <c r="EG66" s="2">
        <v>14000</v>
      </c>
      <c r="EH66" s="2">
        <v>822000</v>
      </c>
      <c r="EI66" s="2">
        <v>29000</v>
      </c>
      <c r="EJ66" s="2">
        <v>127100</v>
      </c>
      <c r="EK66" s="2">
        <v>4600</v>
      </c>
      <c r="EL66" s="2">
        <v>86600</v>
      </c>
      <c r="EM66" s="2">
        <v>3300</v>
      </c>
      <c r="EN66" s="2">
        <v>50200</v>
      </c>
      <c r="EO66" s="2">
        <v>1800</v>
      </c>
      <c r="EP66">
        <v>13400</v>
      </c>
      <c r="EQ66">
        <v>530</v>
      </c>
      <c r="ER66" s="2">
        <v>93500</v>
      </c>
      <c r="ES66" s="2">
        <v>3200</v>
      </c>
      <c r="ET66" s="2">
        <v>139600</v>
      </c>
      <c r="EU66" s="2">
        <v>4700</v>
      </c>
      <c r="EV66" s="2">
        <v>166500</v>
      </c>
      <c r="EW66" s="2">
        <v>4800</v>
      </c>
      <c r="EX66" s="2">
        <v>83900</v>
      </c>
      <c r="EY66" s="2">
        <v>2500</v>
      </c>
      <c r="EZ66" s="2">
        <v>47500</v>
      </c>
      <c r="FA66" s="2">
        <v>1500</v>
      </c>
      <c r="FB66">
        <v>11810</v>
      </c>
      <c r="FC66">
        <v>470</v>
      </c>
      <c r="FD66">
        <v>8530</v>
      </c>
      <c r="FE66">
        <v>320</v>
      </c>
      <c r="FF66">
        <v>3500</v>
      </c>
      <c r="FG66">
        <v>170</v>
      </c>
      <c r="FH66">
        <v>252</v>
      </c>
      <c r="FI66">
        <v>21</v>
      </c>
      <c r="FJ66">
        <v>4800</v>
      </c>
      <c r="FK66">
        <v>120</v>
      </c>
      <c r="FL66">
        <v>3810</v>
      </c>
      <c r="FM66">
        <v>100</v>
      </c>
      <c r="FN66">
        <v>9920</v>
      </c>
      <c r="FO66">
        <v>290</v>
      </c>
      <c r="FP66" s="2">
        <v>38700</v>
      </c>
      <c r="FQ66" s="2">
        <v>1900</v>
      </c>
      <c r="FR66">
        <v>11180</v>
      </c>
      <c r="FS66">
        <v>430</v>
      </c>
      <c r="FT66">
        <v>52.9</v>
      </c>
      <c r="FU66">
        <v>8.8000000000000007</v>
      </c>
      <c r="FV66" t="s">
        <v>459</v>
      </c>
      <c r="FW66">
        <v>0</v>
      </c>
      <c r="FX66">
        <v>0.74339999999999995</v>
      </c>
      <c r="FY66">
        <v>1.3846000000000001</v>
      </c>
      <c r="FZ66">
        <v>747.86</v>
      </c>
      <c r="GA66">
        <v>0.60257000000000005</v>
      </c>
      <c r="GB66">
        <v>2.9883000000000002</v>
      </c>
      <c r="GC66">
        <v>6.4069000000000003</v>
      </c>
      <c r="GD66">
        <v>0.77371999999999996</v>
      </c>
      <c r="GE66">
        <v>3.2063000000000001</v>
      </c>
      <c r="GF66">
        <v>0.24693999999999999</v>
      </c>
      <c r="GG66">
        <v>1.649</v>
      </c>
      <c r="GH66">
        <v>1.5011000000000001</v>
      </c>
      <c r="GI66">
        <v>7.7380000000000004E-2</v>
      </c>
      <c r="GJ66">
        <v>2.4270999999999998</v>
      </c>
      <c r="GK66">
        <v>0.56359000000000004</v>
      </c>
      <c r="GL66">
        <v>0.71804999999999997</v>
      </c>
      <c r="GM66">
        <v>0.21756</v>
      </c>
      <c r="GN66">
        <v>0.13013</v>
      </c>
      <c r="GO66">
        <v>5.7646999999999997E-2</v>
      </c>
      <c r="GP66">
        <v>0.1211</v>
      </c>
      <c r="GQ66">
        <v>0</v>
      </c>
      <c r="GR66">
        <v>0</v>
      </c>
      <c r="GS66">
        <v>2.6728000000000001</v>
      </c>
      <c r="GT66">
        <v>7.4838000000000002E-2</v>
      </c>
      <c r="GU66">
        <v>7.5385999999999995E-2</v>
      </c>
      <c r="GV66">
        <v>0.14313999999999999</v>
      </c>
      <c r="GW66">
        <v>4.7370000000000002E-2</v>
      </c>
      <c r="GX66">
        <v>1.1388000000000001E-2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2:Z54"/>
  <sheetViews>
    <sheetView topLeftCell="A6" workbookViewId="0">
      <selection activeCell="C38" sqref="C38"/>
    </sheetView>
  </sheetViews>
  <sheetFormatPr baseColWidth="10" defaultColWidth="8.77734375" defaultRowHeight="13.2" x14ac:dyDescent="0.25"/>
  <cols>
    <col min="2" max="2" width="9.109375" bestFit="1" customWidth="1"/>
  </cols>
  <sheetData>
    <row r="2" spans="1:26" x14ac:dyDescent="0.25">
      <c r="B2" s="5" t="s">
        <v>72</v>
      </c>
      <c r="C2" s="5"/>
      <c r="D2" s="5" t="s">
        <v>73</v>
      </c>
    </row>
    <row r="3" spans="1:26" x14ac:dyDescent="0.25">
      <c r="Q3" s="4" t="s">
        <v>120</v>
      </c>
      <c r="U3" s="4" t="s">
        <v>121</v>
      </c>
      <c r="Y3" s="68" t="s">
        <v>118</v>
      </c>
    </row>
    <row r="4" spans="1:26" x14ac:dyDescent="0.25">
      <c r="B4" s="5" t="s">
        <v>128</v>
      </c>
      <c r="P4" s="35" t="s">
        <v>77</v>
      </c>
      <c r="Q4" s="35" t="s">
        <v>76</v>
      </c>
      <c r="R4" s="43" t="s">
        <v>122</v>
      </c>
      <c r="T4" s="35" t="s">
        <v>77</v>
      </c>
      <c r="U4" s="35" t="s">
        <v>76</v>
      </c>
      <c r="V4" s="43" t="s">
        <v>122</v>
      </c>
      <c r="X4" s="35" t="s">
        <v>77</v>
      </c>
      <c r="Y4" s="35" t="s">
        <v>76</v>
      </c>
      <c r="Z4" s="43" t="s">
        <v>122</v>
      </c>
    </row>
    <row r="5" spans="1:26" x14ac:dyDescent="0.25">
      <c r="A5" s="5">
        <v>1</v>
      </c>
      <c r="B5" t="s">
        <v>191</v>
      </c>
      <c r="P5" s="43">
        <f ca="1">IF(OFFSET('Chlorine ICP data'!A4,0,$C$21-1,1,1)&lt;&gt;"", OFFSET('Chlorine ICP data'!A4,0,$C$21-1,1,1),"")</f>
        <v>11410</v>
      </c>
      <c r="Q5" s="43">
        <f ca="1">IF(OFFSET('Chlorine ICP data'!A4,0,$D$21-1,1,1)&lt;&gt;"",OFFSET('Chlorine ICP data'!A4,0,$D$21-1,1,1),"")</f>
        <v>80200</v>
      </c>
      <c r="R5" s="43">
        <f ca="1">IF(Q5&lt;&gt;"",P5/Q5,"")</f>
        <v>0.14226932668329176</v>
      </c>
      <c r="T5" s="43">
        <f ca="1">IF(OFFSET('Chlorine ICP data'!A41,0,$C$21-1,1,1)&lt;&gt;"", OFFSET('Chlorine ICP data'!A41,0,$C$21-1,1,1),"")</f>
        <v>-130</v>
      </c>
      <c r="U5" s="43">
        <f ca="1">IF(OFFSET('Chlorine ICP data'!A41,0,$D$21-1,1,1)&lt;&gt;"",OFFSET('Chlorine ICP data'!A41,0,$D$21-1,1,1),"")</f>
        <v>84400</v>
      </c>
      <c r="V5" s="43">
        <f t="shared" ref="V5:V18" ca="1" si="0">IF(U5&lt;&gt;"",T5/U5,"")</f>
        <v>-1.5402843601895735E-3</v>
      </c>
      <c r="X5" s="43">
        <f ca="1">IF(OFFSET('Durango ICP data'!A2,0,$C$21-1,1,1)&lt;&gt;"", OFFSET('Durango ICP data'!A2,0,$C$21-1,1,1), "")</f>
        <v>250</v>
      </c>
      <c r="Y5" s="43">
        <f ca="1">IF(OFFSET('Durango ICP data'!A2,0,$D$21-1,1,1)&lt;&gt;"", OFFSET('Durango ICP data'!A2,0,$D$21-1,1,1), "")</f>
        <v>78100</v>
      </c>
      <c r="Z5" s="43">
        <f ca="1">IF(Y5&lt;&gt;"",X5/Y5,"")</f>
        <v>3.201024327784891E-3</v>
      </c>
    </row>
    <row r="6" spans="1:26" x14ac:dyDescent="0.25">
      <c r="A6" s="5">
        <v>2</v>
      </c>
      <c r="B6" t="s">
        <v>129</v>
      </c>
      <c r="P6" s="43">
        <f ca="1">IF(OFFSET('Chlorine ICP data'!A5,0,$C$21-1,1,1)&lt;&gt;"", OFFSET('Chlorine ICP data'!A5,0,$C$21-1,1,1),"")</f>
        <v>11020</v>
      </c>
      <c r="Q6" s="43">
        <f ca="1">IF(OFFSET('Chlorine ICP data'!A5,0,$D$21-1,1,1)&lt;&gt;"",OFFSET('Chlorine ICP data'!A5,0,$D$21-1,1,1),"")</f>
        <v>78300</v>
      </c>
      <c r="R6" s="43">
        <f t="shared" ref="R6:R40" ca="1" si="1">IF(Q6&lt;&gt;"",P6/Q6,"")</f>
        <v>0.14074074074074075</v>
      </c>
      <c r="T6" s="43">
        <f ca="1">IF(OFFSET('Chlorine ICP data'!A42,0,$C$21-1,1,1)&lt;&gt;"", OFFSET('Chlorine ICP data'!A42,0,$C$21-1,1,1),"")</f>
        <v>60</v>
      </c>
      <c r="U6" s="43">
        <f ca="1">IF(OFFSET('Chlorine ICP data'!A42,0,$D$21-1,1,1)&lt;&gt;"",OFFSET('Chlorine ICP data'!A42,0,$D$21-1,1,1),"")</f>
        <v>78100</v>
      </c>
      <c r="V6" s="43">
        <f t="shared" ca="1" si="0"/>
        <v>7.6824583866837387E-4</v>
      </c>
      <c r="X6" s="43">
        <f ca="1">IF(OFFSET('Durango ICP data'!A3,0,$C$21-1,1,1)&lt;&gt;"", OFFSET('Durango ICP data'!A3,0,$C$21-1,1,1), "")</f>
        <v>100</v>
      </c>
      <c r="Y6" s="43">
        <f ca="1">IF(OFFSET('Durango ICP data'!A3,0,$D$21-1,1,1)&lt;&gt;"", OFFSET('Durango ICP data'!A3,0,$D$21-1,1,1), "")</f>
        <v>75400</v>
      </c>
      <c r="Z6" s="43">
        <f t="shared" ref="Z6:Z35" ca="1" si="2">IF(Y6&lt;&gt;"",X6/Y6,"")</f>
        <v>1.3262599469496021E-3</v>
      </c>
    </row>
    <row r="7" spans="1:26" x14ac:dyDescent="0.25">
      <c r="A7" s="5">
        <v>3</v>
      </c>
      <c r="B7" t="s">
        <v>54</v>
      </c>
      <c r="P7" s="43">
        <f ca="1">IF(OFFSET('Chlorine ICP data'!A6,0,$C$21-1,1,1)&lt;&gt;"", OFFSET('Chlorine ICP data'!A6,0,$C$21-1,1,1),"")</f>
        <v>10910</v>
      </c>
      <c r="Q7" s="43">
        <f ca="1">IF(OFFSET('Chlorine ICP data'!A6,0,$D$21-1,1,1)&lt;&gt;"",OFFSET('Chlorine ICP data'!A6,0,$D$21-1,1,1),"")</f>
        <v>81700</v>
      </c>
      <c r="R7" s="43">
        <f t="shared" ca="1" si="1"/>
        <v>0.13353733170134638</v>
      </c>
      <c r="T7" s="43">
        <f ca="1">IF(OFFSET('Chlorine ICP data'!A43,0,$C$21-1,1,1)&lt;&gt;"", OFFSET('Chlorine ICP data'!A43,0,$C$21-1,1,1),"")</f>
        <v>70</v>
      </c>
      <c r="U7" s="43">
        <f ca="1">IF(OFFSET('Chlorine ICP data'!A43,0,$D$21-1,1,1)&lt;&gt;"",OFFSET('Chlorine ICP data'!A43,0,$D$21-1,1,1),"")</f>
        <v>78200</v>
      </c>
      <c r="V7" s="43">
        <f t="shared" ca="1" si="0"/>
        <v>8.9514066496163686E-4</v>
      </c>
      <c r="X7" s="43">
        <f ca="1">IF(OFFSET('Durango ICP data'!A4,0,$C$21-1,1,1)&lt;&gt;"", OFFSET('Durango ICP data'!A4,0,$C$21-1,1,1), "")</f>
        <v>120</v>
      </c>
      <c r="Y7" s="43">
        <f ca="1">IF(OFFSET('Durango ICP data'!A4,0,$D$21-1,1,1)&lt;&gt;"", OFFSET('Durango ICP data'!A4,0,$D$21-1,1,1), "")</f>
        <v>72600</v>
      </c>
      <c r="Z7" s="43">
        <f t="shared" ca="1" si="2"/>
        <v>1.652892561983471E-3</v>
      </c>
    </row>
    <row r="8" spans="1:26" x14ac:dyDescent="0.25">
      <c r="A8" s="5">
        <v>4</v>
      </c>
      <c r="B8" t="s">
        <v>110</v>
      </c>
      <c r="P8" s="43">
        <f ca="1">IF(OFFSET('Chlorine ICP data'!A7,0,$C$21-1,1,1)&lt;&gt;"", OFFSET('Chlorine ICP data'!A7,0,$C$21-1,1,1),"")</f>
        <v>12020</v>
      </c>
      <c r="Q8" s="43">
        <f ca="1">IF(OFFSET('Chlorine ICP data'!A7,0,$D$21-1,1,1)&lt;&gt;"",OFFSET('Chlorine ICP data'!A7,0,$D$21-1,1,1),"")</f>
        <v>82000</v>
      </c>
      <c r="R8" s="43">
        <f t="shared" ca="1" si="1"/>
        <v>0.14658536585365853</v>
      </c>
      <c r="T8" s="43">
        <f ca="1">IF(OFFSET('Chlorine ICP data'!A44,0,$C$21-1,1,1)&lt;&gt;"", OFFSET('Chlorine ICP data'!A44,0,$C$21-1,1,1),"")</f>
        <v>-430</v>
      </c>
      <c r="U8" s="43">
        <f ca="1">IF(OFFSET('Chlorine ICP data'!A44,0,$D$21-1,1,1)&lt;&gt;"",OFFSET('Chlorine ICP data'!A44,0,$D$21-1,1,1),"")</f>
        <v>86900</v>
      </c>
      <c r="V8" s="43">
        <f t="shared" ca="1" si="0"/>
        <v>-4.9482163406214036E-3</v>
      </c>
      <c r="X8" s="43">
        <f ca="1">IF(OFFSET('Durango ICP data'!A5,0,$C$21-1,1,1)&lt;&gt;"", OFFSET('Durango ICP data'!A5,0,$C$21-1,1,1), "")</f>
        <v>580</v>
      </c>
      <c r="Y8" s="43">
        <f ca="1">IF(OFFSET('Durango ICP data'!A5,0,$D$21-1,1,1)&lt;&gt;"", OFFSET('Durango ICP data'!A5,0,$D$21-1,1,1), "")</f>
        <v>76500</v>
      </c>
      <c r="Z8" s="43">
        <f t="shared" ca="1" si="2"/>
        <v>7.5816993464052291E-3</v>
      </c>
    </row>
    <row r="9" spans="1:26" x14ac:dyDescent="0.25">
      <c r="A9" s="5">
        <v>5</v>
      </c>
      <c r="B9" t="s">
        <v>194</v>
      </c>
      <c r="P9" s="43" t="str">
        <f ca="1">IF(OFFSET('Chlorine ICP data'!A8,0,$C$21-1,1,1)&lt;&gt;"", OFFSET('Chlorine ICP data'!A8,0,$C$21-1,1,1),"")</f>
        <v/>
      </c>
      <c r="Q9" s="43" t="str">
        <f ca="1">IF(OFFSET('Chlorine ICP data'!A8,0,$D$21-1,1,1)&lt;&gt;"",OFFSET('Chlorine ICP data'!A8,0,$D$21-1,1,1),"")</f>
        <v/>
      </c>
      <c r="R9" s="43" t="str">
        <f t="shared" ca="1" si="1"/>
        <v/>
      </c>
      <c r="T9" s="43">
        <f ca="1">IF(OFFSET('Chlorine ICP data'!A45,0,$C$21-1,1,1)&lt;&gt;"", OFFSET('Chlorine ICP data'!A45,0,$C$21-1,1,1),"")</f>
        <v>-140</v>
      </c>
      <c r="U9" s="43">
        <f ca="1">IF(OFFSET('Chlorine ICP data'!A45,0,$D$21-1,1,1)&lt;&gt;"",OFFSET('Chlorine ICP data'!A45,0,$D$21-1,1,1),"")</f>
        <v>89000</v>
      </c>
      <c r="V9" s="43">
        <f t="shared" ca="1" si="0"/>
        <v>-1.5730337078651685E-3</v>
      </c>
      <c r="X9" s="43">
        <f ca="1">IF(OFFSET('Durango ICP data'!A6,0,$C$21-1,1,1)&lt;&gt;"", OFFSET('Durango ICP data'!A6,0,$C$21-1,1,1), "")</f>
        <v>550</v>
      </c>
      <c r="Y9" s="43">
        <f ca="1">IF(OFFSET('Durango ICP data'!A6,0,$D$21-1,1,1)&lt;&gt;"", OFFSET('Durango ICP data'!A6,0,$D$21-1,1,1), "")</f>
        <v>75800</v>
      </c>
      <c r="Z9" s="43">
        <f t="shared" ca="1" si="2"/>
        <v>7.2559366754617414E-3</v>
      </c>
    </row>
    <row r="10" spans="1:26" x14ac:dyDescent="0.25">
      <c r="A10" s="5">
        <v>6</v>
      </c>
      <c r="B10" t="s">
        <v>111</v>
      </c>
      <c r="P10" s="43" t="str">
        <f ca="1">IF(OFFSET('Chlorine ICP data'!A9,0,$C$21-1,1,1)&lt;&gt;"", OFFSET('Chlorine ICP data'!A9,0,$C$21-1,1,1),"")</f>
        <v/>
      </c>
      <c r="Q10" s="43" t="str">
        <f ca="1">IF(OFFSET('Chlorine ICP data'!A9,0,$D$21-1,1,1)&lt;&gt;"",OFFSET('Chlorine ICP data'!A9,0,$D$21-1,1,1),"")</f>
        <v/>
      </c>
      <c r="R10" s="43" t="str">
        <f t="shared" ca="1" si="1"/>
        <v/>
      </c>
      <c r="T10" s="43">
        <f ca="1">IF(OFFSET('Chlorine ICP data'!A46,0,$C$21-1,1,1)&lt;&gt;"", OFFSET('Chlorine ICP data'!A46,0,$C$21-1,1,1),"")</f>
        <v>310</v>
      </c>
      <c r="U10" s="43">
        <f ca="1">IF(OFFSET('Chlorine ICP data'!A46,0,$D$21-1,1,1)&lt;&gt;"",OFFSET('Chlorine ICP data'!A46,0,$D$21-1,1,1),"")</f>
        <v>87000</v>
      </c>
      <c r="V10" s="43">
        <f t="shared" ca="1" si="0"/>
        <v>3.5632183908045978E-3</v>
      </c>
      <c r="X10" s="43">
        <f ca="1">IF(OFFSET('Durango ICP data'!A7,0,$C$21-1,1,1)&lt;&gt;"", OFFSET('Durango ICP data'!A7,0,$C$21-1,1,1), "")</f>
        <v>780</v>
      </c>
      <c r="Y10" s="43">
        <f ca="1">IF(OFFSET('Durango ICP data'!A7,0,$D$21-1,1,1)&lt;&gt;"", OFFSET('Durango ICP data'!A7,0,$D$21-1,1,1), "")</f>
        <v>76300</v>
      </c>
      <c r="Z10" s="43">
        <f t="shared" ca="1" si="2"/>
        <v>1.0222804718217562E-2</v>
      </c>
    </row>
    <row r="11" spans="1:26" x14ac:dyDescent="0.25">
      <c r="A11" s="5">
        <v>7</v>
      </c>
      <c r="B11" t="s">
        <v>53</v>
      </c>
      <c r="P11" s="43" t="str">
        <f ca="1">IF(OFFSET('Chlorine ICP data'!A10,0,$C$21-1,1,1)&lt;&gt;"", OFFSET('Chlorine ICP data'!A10,0,$C$21-1,1,1),"")</f>
        <v/>
      </c>
      <c r="Q11" s="43" t="str">
        <f ca="1">IF(OFFSET('Chlorine ICP data'!A10,0,$D$21-1,1,1)&lt;&gt;"",OFFSET('Chlorine ICP data'!A10,0,$D$21-1,1,1),"")</f>
        <v/>
      </c>
      <c r="R11" s="43" t="str">
        <f t="shared" ca="1" si="1"/>
        <v/>
      </c>
      <c r="T11" s="43" t="str">
        <f ca="1">IF(OFFSET('Chlorine ICP data'!A47,0,$C$21-1,1,1)&lt;&gt;"", OFFSET('Chlorine ICP data'!A47,0,$C$21-1,1,1),"")</f>
        <v/>
      </c>
      <c r="U11" s="43" t="str">
        <f ca="1">IF(OFFSET('Chlorine ICP data'!A47,0,$D$21-1,1,1)&lt;&gt;"",OFFSET('Chlorine ICP data'!A47,0,$D$21-1,1,1),"")</f>
        <v/>
      </c>
      <c r="V11" s="43" t="str">
        <f t="shared" ca="1" si="0"/>
        <v/>
      </c>
      <c r="X11" s="43">
        <f ca="1">IF(OFFSET('Durango ICP data'!A8,0,$C$21-1,1,1)&lt;&gt;"", OFFSET('Durango ICP data'!A8,0,$C$21-1,1,1), "")</f>
        <v>1100</v>
      </c>
      <c r="Y11" s="43">
        <f ca="1">IF(OFFSET('Durango ICP data'!A8,0,$D$21-1,1,1)&lt;&gt;"", OFFSET('Durango ICP data'!A8,0,$D$21-1,1,1), "")</f>
        <v>75600</v>
      </c>
      <c r="Z11" s="43">
        <f t="shared" ca="1" si="2"/>
        <v>1.4550264550264549E-2</v>
      </c>
    </row>
    <row r="12" spans="1:26" x14ac:dyDescent="0.25">
      <c r="A12" s="5">
        <v>8</v>
      </c>
      <c r="B12" t="s">
        <v>3</v>
      </c>
      <c r="P12" s="43" t="str">
        <f ca="1">IF(OFFSET('Chlorine ICP data'!A11,0,$C$21-1,1,1)&lt;&gt;"", OFFSET('Chlorine ICP data'!A11,0,$C$21-1,1,1),"")</f>
        <v/>
      </c>
      <c r="Q12" s="43" t="str">
        <f ca="1">IF(OFFSET('Chlorine ICP data'!A11,0,$D$21-1,1,1)&lt;&gt;"",OFFSET('Chlorine ICP data'!A11,0,$D$21-1,1,1),"")</f>
        <v/>
      </c>
      <c r="R12" s="43" t="str">
        <f t="shared" ca="1" si="1"/>
        <v/>
      </c>
      <c r="T12" s="43" t="str">
        <f ca="1">IF(OFFSET('Chlorine ICP data'!A48,0,$C$21-1,1,1)&lt;&gt;"", OFFSET('Chlorine ICP data'!A48,0,$C$21-1,1,1),"")</f>
        <v/>
      </c>
      <c r="U12" s="43" t="str">
        <f ca="1">IF(OFFSET('Chlorine ICP data'!A48,0,$D$21-1,1,1)&lt;&gt;"",OFFSET('Chlorine ICP data'!A48,0,$D$21-1,1,1),"")</f>
        <v/>
      </c>
      <c r="V12" s="43" t="str">
        <f t="shared" ca="1" si="0"/>
        <v/>
      </c>
      <c r="X12" s="43">
        <f ca="1">IF(OFFSET('Durango ICP data'!A9,0,$C$21-1,1,1)&lt;&gt;"", OFFSET('Durango ICP data'!A9,0,$C$21-1,1,1), "")</f>
        <v>950</v>
      </c>
      <c r="Y12" s="43">
        <f ca="1">IF(OFFSET('Durango ICP data'!A9,0,$D$21-1,1,1)&lt;&gt;"", OFFSET('Durango ICP data'!A9,0,$D$21-1,1,1), "")</f>
        <v>76800</v>
      </c>
      <c r="Z12" s="43">
        <f t="shared" ca="1" si="2"/>
        <v>1.2369791666666666E-2</v>
      </c>
    </row>
    <row r="13" spans="1:26" x14ac:dyDescent="0.25">
      <c r="A13" s="5">
        <v>9</v>
      </c>
      <c r="B13" t="s">
        <v>4</v>
      </c>
      <c r="P13" s="43" t="str">
        <f ca="1">IF(OFFSET('Chlorine ICP data'!A12,0,$C$21-1,1,1)&lt;&gt;"", OFFSET('Chlorine ICP data'!A12,0,$C$21-1,1,1),"")</f>
        <v/>
      </c>
      <c r="Q13" s="43" t="str">
        <f ca="1">IF(OFFSET('Chlorine ICP data'!A12,0,$D$21-1,1,1)&lt;&gt;"",OFFSET('Chlorine ICP data'!A12,0,$D$21-1,1,1),"")</f>
        <v/>
      </c>
      <c r="R13" s="43" t="str">
        <f t="shared" ca="1" si="1"/>
        <v/>
      </c>
      <c r="T13" s="43" t="str">
        <f ca="1">IF(OFFSET('Chlorine ICP data'!A49,0,$C$21-1,1,1)&lt;&gt;"", OFFSET('Chlorine ICP data'!A49,0,$C$21-1,1,1),"")</f>
        <v/>
      </c>
      <c r="U13" s="43" t="str">
        <f ca="1">IF(OFFSET('Chlorine ICP data'!A49,0,$D$21-1,1,1)&lt;&gt;"",OFFSET('Chlorine ICP data'!A49,0,$D$21-1,1,1),"")</f>
        <v/>
      </c>
      <c r="V13" s="43" t="str">
        <f t="shared" ca="1" si="0"/>
        <v/>
      </c>
      <c r="X13" s="43">
        <f ca="1">IF(OFFSET('Durango ICP data'!A10,0,$C$21-1,1,1)&lt;&gt;"", OFFSET('Durango ICP data'!A10,0,$C$21-1,1,1), "")</f>
        <v>610</v>
      </c>
      <c r="Y13" s="43">
        <f ca="1">IF(OFFSET('Durango ICP data'!A10,0,$D$21-1,1,1)&lt;&gt;"", OFFSET('Durango ICP data'!A10,0,$D$21-1,1,1), "")</f>
        <v>79500</v>
      </c>
      <c r="Z13" s="43">
        <f t="shared" ca="1" si="2"/>
        <v>7.6729559748427677E-3</v>
      </c>
    </row>
    <row r="14" spans="1:26" x14ac:dyDescent="0.25">
      <c r="A14" s="5">
        <v>10</v>
      </c>
      <c r="B14" t="s">
        <v>127</v>
      </c>
      <c r="P14" s="43" t="str">
        <f ca="1">IF(OFFSET('Chlorine ICP data'!A13,0,$C$21-1,1,1)&lt;&gt;"", OFFSET('Chlorine ICP data'!A13,0,$C$21-1,1,1),"")</f>
        <v/>
      </c>
      <c r="Q14" s="43" t="str">
        <f ca="1">IF(OFFSET('Chlorine ICP data'!A13,0,$D$21-1,1,1)&lt;&gt;"",OFFSET('Chlorine ICP data'!A13,0,$D$21-1,1,1),"")</f>
        <v/>
      </c>
      <c r="R14" s="43" t="str">
        <f t="shared" ca="1" si="1"/>
        <v/>
      </c>
      <c r="T14" s="43" t="str">
        <f ca="1">IF(OFFSET('Chlorine ICP data'!A50,0,$C$21-1,1,1)&lt;&gt;"", OFFSET('Chlorine ICP data'!A50,0,$C$21-1,1,1),"")</f>
        <v/>
      </c>
      <c r="U14" s="43" t="str">
        <f ca="1">IF(OFFSET('Chlorine ICP data'!A50,0,$D$21-1,1,1)&lt;&gt;"",OFFSET('Chlorine ICP data'!A50,0,$D$21-1,1,1),"")</f>
        <v/>
      </c>
      <c r="V14" s="43" t="str">
        <f t="shared" ca="1" si="0"/>
        <v/>
      </c>
      <c r="X14" s="43">
        <f ca="1">IF(OFFSET('Durango ICP data'!A11,0,$C$21-1,1,1)&lt;&gt;"", OFFSET('Durango ICP data'!A11,0,$C$21-1,1,1), "")</f>
        <v>820</v>
      </c>
      <c r="Y14" s="43">
        <f ca="1">IF(OFFSET('Durango ICP data'!A11,0,$D$21-1,1,1)&lt;&gt;"", OFFSET('Durango ICP data'!A11,0,$D$21-1,1,1), "")</f>
        <v>80800</v>
      </c>
      <c r="Z14" s="43">
        <f t="shared" ca="1" si="2"/>
        <v>1.0148514851485149E-2</v>
      </c>
    </row>
    <row r="15" spans="1:26" x14ac:dyDescent="0.25">
      <c r="P15" s="43" t="str">
        <f ca="1">IF(OFFSET('Chlorine ICP data'!A14,0,$C$21-1,1,1)&lt;&gt;"", OFFSET('Chlorine ICP data'!A14,0,$C$21-1,1,1),"")</f>
        <v/>
      </c>
      <c r="Q15" s="43" t="str">
        <f ca="1">IF(OFFSET('Chlorine ICP data'!A14,0,$D$21-1,1,1)&lt;&gt;"",OFFSET('Chlorine ICP data'!A14,0,$D$21-1,1,1),"")</f>
        <v/>
      </c>
      <c r="R15" s="43" t="str">
        <f t="shared" ca="1" si="1"/>
        <v/>
      </c>
      <c r="T15" s="43" t="str">
        <f ca="1">IF(OFFSET('Chlorine ICP data'!A51,0,$C$21-1,1,1)&lt;&gt;"", OFFSET('Chlorine ICP data'!A51,0,$C$21-1,1,1),"")</f>
        <v/>
      </c>
      <c r="U15" s="43" t="str">
        <f ca="1">IF(OFFSET('Chlorine ICP data'!A51,0,$D$21-1,1,1)&lt;&gt;"",OFFSET('Chlorine ICP data'!A51,0,$D$21-1,1,1),"")</f>
        <v/>
      </c>
      <c r="V15" s="43" t="str">
        <f t="shared" ca="1" si="0"/>
        <v/>
      </c>
      <c r="X15" s="43">
        <f ca="1">IF(OFFSET('Durango ICP data'!A12,0,$C$21-1,1,1)&lt;&gt;"", OFFSET('Durango ICP data'!A12,0,$C$21-1,1,1), "")</f>
        <v>500</v>
      </c>
      <c r="Y15" s="43">
        <f ca="1">IF(OFFSET('Durango ICP data'!A12,0,$D$21-1,1,1)&lt;&gt;"", OFFSET('Durango ICP data'!A12,0,$D$21-1,1,1), "")</f>
        <v>78000</v>
      </c>
      <c r="Z15" s="43">
        <f t="shared" ca="1" si="2"/>
        <v>6.41025641025641E-3</v>
      </c>
    </row>
    <row r="16" spans="1:26" ht="13.8" thickBot="1" x14ac:dyDescent="0.3">
      <c r="P16" s="43" t="str">
        <f ca="1">IF(OFFSET('Chlorine ICP data'!A15,0,$C$21-1,1,1)&lt;&gt;"", OFFSET('Chlorine ICP data'!A15,0,$C$21-1,1,1),"")</f>
        <v/>
      </c>
      <c r="Q16" s="43" t="str">
        <f ca="1">IF(OFFSET('Chlorine ICP data'!A15,0,$D$21-1,1,1)&lt;&gt;"",OFFSET('Chlorine ICP data'!A15,0,$D$21-1,1,1),"")</f>
        <v/>
      </c>
      <c r="R16" s="43" t="str">
        <f t="shared" ca="1" si="1"/>
        <v/>
      </c>
      <c r="T16" s="43" t="str">
        <f ca="1">IF(OFFSET('Chlorine ICP data'!A52,0,$C$21-1,1,1)&lt;&gt;"", OFFSET('Chlorine ICP data'!A52,0,$C$21-1,1,1),"")</f>
        <v/>
      </c>
      <c r="U16" s="43" t="str">
        <f ca="1">IF(OFFSET('Chlorine ICP data'!A52,0,$D$21-1,1,1)&lt;&gt;"",OFFSET('Chlorine ICP data'!A52,0,$D$21-1,1,1),"")</f>
        <v/>
      </c>
      <c r="V16" s="43" t="str">
        <f t="shared" ca="1" si="0"/>
        <v/>
      </c>
      <c r="X16" s="43">
        <f ca="1">IF(OFFSET('Durango ICP data'!A13,0,$C$21-1,1,1)&lt;&gt;"", OFFSET('Durango ICP data'!A13,0,$C$21-1,1,1), "")</f>
        <v>870</v>
      </c>
      <c r="Y16" s="43">
        <f ca="1">IF(OFFSET('Durango ICP data'!A13,0,$D$21-1,1,1)&lt;&gt;"", OFFSET('Durango ICP data'!A13,0,$D$21-1,1,1), "")</f>
        <v>73800</v>
      </c>
      <c r="Z16" s="43">
        <f t="shared" ca="1" si="2"/>
        <v>1.1788617886178862E-2</v>
      </c>
    </row>
    <row r="17" spans="2:26" x14ac:dyDescent="0.25">
      <c r="B17" s="10"/>
      <c r="C17" s="11" t="s">
        <v>114</v>
      </c>
      <c r="D17" s="11"/>
      <c r="E17" s="11"/>
      <c r="F17" s="11"/>
      <c r="G17" s="11"/>
      <c r="H17" s="11"/>
      <c r="I17" s="12"/>
      <c r="P17" s="43" t="str">
        <f ca="1">IF(OFFSET('Chlorine ICP data'!A16,0,$C$21-1,1,1)&lt;&gt;"", OFFSET('Chlorine ICP data'!A16,0,$C$21-1,1,1),"")</f>
        <v/>
      </c>
      <c r="Q17" s="43" t="str">
        <f ca="1">IF(OFFSET('Chlorine ICP data'!A16,0,$D$21-1,1,1)&lt;&gt;"",OFFSET('Chlorine ICP data'!A16,0,$D$21-1,1,1),"")</f>
        <v/>
      </c>
      <c r="R17" s="43" t="str">
        <f t="shared" ca="1" si="1"/>
        <v/>
      </c>
      <c r="T17" s="43" t="str">
        <f ca="1">IF(OFFSET('Chlorine ICP data'!A53,0,$C$21-1,1,1)&lt;&gt;"", OFFSET('Chlorine ICP data'!A53,0,$C$21-1,1,1),"")</f>
        <v/>
      </c>
      <c r="U17" s="43" t="str">
        <f ca="1">IF(OFFSET('Chlorine ICP data'!A53,0,$D$21-1,1,1)&lt;&gt;"",OFFSET('Chlorine ICP data'!A53,0,$D$21-1,1,1),"")</f>
        <v/>
      </c>
      <c r="V17" s="43" t="str">
        <f t="shared" ca="1" si="0"/>
        <v/>
      </c>
      <c r="X17" s="43" t="str">
        <f ca="1">IF(OFFSET('Durango ICP data'!A14,0,$C$21-1,1,1)&lt;&gt;"", OFFSET('Durango ICP data'!A14,0,$C$21-1,1,1), "")</f>
        <v/>
      </c>
      <c r="Y17" s="43" t="str">
        <f ca="1">IF(OFFSET('Durango ICP data'!A14,0,$D$21-1,1,1)&lt;&gt;"", OFFSET('Durango ICP data'!A14,0,$D$21-1,1,1), "")</f>
        <v/>
      </c>
      <c r="Z17" s="43" t="str">
        <f t="shared" ca="1" si="2"/>
        <v/>
      </c>
    </row>
    <row r="18" spans="2:26" ht="13.8" thickBot="1" x14ac:dyDescent="0.3">
      <c r="B18" s="13"/>
      <c r="C18" s="14" t="s">
        <v>77</v>
      </c>
      <c r="D18" s="14" t="s">
        <v>76</v>
      </c>
      <c r="E18" s="14" t="s">
        <v>78</v>
      </c>
      <c r="F18" s="14" t="s">
        <v>74</v>
      </c>
      <c r="G18" s="14" t="s">
        <v>75</v>
      </c>
      <c r="H18" s="14" t="s">
        <v>59</v>
      </c>
      <c r="I18" s="15"/>
      <c r="P18" s="43" t="str">
        <f ca="1">IF(OFFSET('Chlorine ICP data'!A17,0,$C$21-1,1,1)&lt;&gt;"", OFFSET('Chlorine ICP data'!A17,0,$C$21-1,1,1),"")</f>
        <v/>
      </c>
      <c r="Q18" s="43" t="str">
        <f ca="1">IF(OFFSET('Chlorine ICP data'!A17,0,$D$21-1,1,1)&lt;&gt;"",OFFSET('Chlorine ICP data'!A17,0,$D$21-1,1,1),"")</f>
        <v/>
      </c>
      <c r="R18" s="43" t="str">
        <f t="shared" ca="1" si="1"/>
        <v/>
      </c>
      <c r="T18" s="43" t="str">
        <f ca="1">IF(OFFSET('Chlorine ICP data'!A54,0,$C$21-1,1,1)&lt;&gt;"", OFFSET('Chlorine ICP data'!A54,0,$C$21-1,1,1),"")</f>
        <v/>
      </c>
      <c r="U18" s="43" t="str">
        <f ca="1">IF(OFFSET('Chlorine ICP data'!A54,0,$D$21-1,1,1)&lt;&gt;"",OFFSET('Chlorine ICP data'!A54,0,$D$21-1,1,1),"")</f>
        <v/>
      </c>
      <c r="V18" s="43" t="str">
        <f t="shared" ca="1" si="0"/>
        <v/>
      </c>
      <c r="X18" s="43" t="str">
        <f ca="1">IF(OFFSET('Durango ICP data'!A15,0,$C$21-1,1,1)&lt;&gt;"", OFFSET('Durango ICP data'!A15,0,$C$21-1,1,1), "")</f>
        <v/>
      </c>
      <c r="Y18" s="43" t="str">
        <f ca="1">IF(OFFSET('Durango ICP data'!A15,0,$D$21-1,1,1)&lt;&gt;"", OFFSET('Durango ICP data'!A15,0,$D$21-1,1,1), "")</f>
        <v/>
      </c>
      <c r="Z18" s="43" t="str">
        <f t="shared" ca="1" si="2"/>
        <v/>
      </c>
    </row>
    <row r="19" spans="2:26" ht="13.8" thickBot="1" x14ac:dyDescent="0.3">
      <c r="B19" s="13"/>
      <c r="C19" s="8" t="s">
        <v>68</v>
      </c>
      <c r="D19" s="8" t="s">
        <v>60</v>
      </c>
      <c r="E19" s="8" t="s">
        <v>69</v>
      </c>
      <c r="F19" s="8" t="s">
        <v>70</v>
      </c>
      <c r="G19" s="9" t="s">
        <v>115</v>
      </c>
      <c r="H19" s="9" t="s">
        <v>71</v>
      </c>
      <c r="I19" s="15"/>
      <c r="P19" s="43" t="str">
        <f ca="1">IF(OFFSET('Chlorine ICP data'!A18,0,$C$21-1,1,1)&lt;&gt;"", OFFSET('Chlorine ICP data'!A18,0,$C$21-1,1,1),"")</f>
        <v/>
      </c>
      <c r="Q19" s="43" t="str">
        <f ca="1">IF(OFFSET('Chlorine ICP data'!A18,0,$D$21-1,1,1)&lt;&gt;"",OFFSET('Chlorine ICP data'!A18,0,$D$21-1,1,1),"")</f>
        <v/>
      </c>
      <c r="R19" s="43" t="str">
        <f t="shared" ca="1" si="1"/>
        <v/>
      </c>
      <c r="T19" s="43" t="str">
        <f ca="1">IF(OFFSET('Chlorine ICP data'!A55,0,$C$21-1,1,1)&lt;&gt;"", OFFSET('Chlorine ICP data'!A55,0,$C$21-1,1,1),"")</f>
        <v/>
      </c>
      <c r="U19" s="43" t="str">
        <f ca="1">IF(OFFSET('Chlorine ICP data'!A55,0,$D$21-1,1,1)&lt;&gt;"",OFFSET('Chlorine ICP data'!A55,0,$D$21-1,1,1),"")</f>
        <v/>
      </c>
      <c r="V19" s="43" t="str">
        <f t="shared" ref="V19:V54" ca="1" si="3">IF(U19&lt;&gt;"",T19/U19,"")</f>
        <v/>
      </c>
      <c r="X19" s="43" t="str">
        <f ca="1">IF(OFFSET('Durango ICP data'!A16,0,$C$21-1,1,1)&lt;&gt;"", OFFSET('Durango ICP data'!A16,0,$C$21-1,1,1), "")</f>
        <v/>
      </c>
      <c r="Y19" s="43" t="str">
        <f ca="1">IF(OFFSET('Durango ICP data'!A16,0,$D$21-1,1,1)&lt;&gt;"", OFFSET('Durango ICP data'!A16,0,$D$21-1,1,1), "")</f>
        <v/>
      </c>
      <c r="Z19" s="43" t="str">
        <f t="shared" ca="1" si="2"/>
        <v/>
      </c>
    </row>
    <row r="20" spans="2:26" ht="13.8" thickBot="1" x14ac:dyDescent="0.3">
      <c r="B20" s="13"/>
      <c r="C20" s="14" t="s">
        <v>116</v>
      </c>
      <c r="D20" s="14"/>
      <c r="E20" s="14"/>
      <c r="F20" s="14"/>
      <c r="G20" s="14"/>
      <c r="H20" s="14"/>
      <c r="I20" s="15"/>
      <c r="P20" s="43" t="str">
        <f ca="1">IF(OFFSET('Chlorine ICP data'!A19,0,$C$21-1,1,1)&lt;&gt;"", OFFSET('Chlorine ICP data'!A19,0,$C$21-1,1,1),"")</f>
        <v/>
      </c>
      <c r="Q20" s="43" t="str">
        <f ca="1">IF(OFFSET('Chlorine ICP data'!A19,0,$D$21-1,1,1)&lt;&gt;"",OFFSET('Chlorine ICP data'!A19,0,$D$21-1,1,1),"")</f>
        <v/>
      </c>
      <c r="R20" s="43" t="str">
        <f t="shared" ca="1" si="1"/>
        <v/>
      </c>
      <c r="T20" s="43" t="str">
        <f ca="1">IF(OFFSET('Chlorine ICP data'!A56,0,$C$21-1,1,1)&lt;&gt;"", OFFSET('Chlorine ICP data'!A56,0,$C$21-1,1,1),"")</f>
        <v/>
      </c>
      <c r="U20" s="43" t="str">
        <f ca="1">IF(OFFSET('Chlorine ICP data'!A56,0,$D$21-1,1,1)&lt;&gt;"",OFFSET('Chlorine ICP data'!A56,0,$D$21-1,1,1),"")</f>
        <v/>
      </c>
      <c r="V20" s="43" t="str">
        <f t="shared" ca="1" si="3"/>
        <v/>
      </c>
      <c r="X20" s="43" t="str">
        <f ca="1">IF(OFFSET('Durango ICP data'!A17,0,$C$21-1,1,1)&lt;&gt;"", OFFSET('Durango ICP data'!A17,0,$C$21-1,1,1), "")</f>
        <v/>
      </c>
      <c r="Y20" s="43" t="str">
        <f ca="1">IF(OFFSET('Durango ICP data'!A17,0,$D$21-1,1,1)&lt;&gt;"", OFFSET('Durango ICP data'!A17,0,$D$21-1,1,1), "")</f>
        <v/>
      </c>
      <c r="Z20" s="43" t="str">
        <f t="shared" ca="1" si="2"/>
        <v/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 t="str">
        <f ca="1">IF(OFFSET('Chlorine ICP data'!A57,0,$C$21-1,1,1)&lt;&gt;"", OFFSET('Chlorine ICP data'!A57,0,$C$21-1,1,1),"")</f>
        <v/>
      </c>
      <c r="U21" s="43" t="str">
        <f ca="1">IF(OFFSET('Chlorine ICP data'!A57,0,$D$21-1,1,1)&lt;&gt;"",OFFSET('Chlorine ICP data'!A57,0,$D$21-1,1,1),"")</f>
        <v/>
      </c>
      <c r="V21" s="43" t="str">
        <f t="shared" ca="1" si="3"/>
        <v/>
      </c>
      <c r="X21" s="43" t="str">
        <f ca="1">IF(OFFSET('Durango ICP data'!A18,0,$C$21-1,1,1)&lt;&gt;"", OFFSET('Durango ICP data'!A18,0,$C$21-1,1,1), "")</f>
        <v/>
      </c>
      <c r="Y21" s="43" t="str">
        <f ca="1">IF(OFFSET('Durango ICP data'!A18,0,$D$21-1,1,1)&lt;&gt;"", OFFSET('Durango ICP data'!A18,0,$D$21-1,1,1), "")</f>
        <v/>
      </c>
      <c r="Z21" s="43" t="str">
        <f t="shared" ca="1" si="2"/>
        <v/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 t="str">
        <f ca="1">IF(OFFSET('Chlorine ICP data'!A58,0,$C$21-1,1,1)&lt;&gt;"", OFFSET('Chlorine ICP data'!A58,0,$C$21-1,1,1),"")</f>
        <v/>
      </c>
      <c r="U22" s="43" t="str">
        <f ca="1">IF(OFFSET('Chlorine ICP data'!A58,0,$D$21-1,1,1)&lt;&gt;"",OFFSET('Chlorine ICP data'!A58,0,$D$21-1,1,1),"")</f>
        <v/>
      </c>
      <c r="V22" s="43" t="str">
        <f t="shared" ca="1" si="3"/>
        <v/>
      </c>
      <c r="X22" s="43" t="str">
        <f ca="1">IF(OFFSET('Durango ICP data'!A19,0,$C$21-1,1,1)&lt;&gt;"", OFFSET('Durango ICP data'!A19,0,$C$21-1,1,1), "")</f>
        <v/>
      </c>
      <c r="Y22" s="43" t="str">
        <f ca="1">IF(OFFSET('Durango ICP data'!A19,0,$D$21-1,1,1)&lt;&gt;"", OFFSET('Durango ICP data'!A19,0,$D$21-1,1,1), "")</f>
        <v/>
      </c>
      <c r="Z22" s="43" t="str">
        <f t="shared" ca="1" si="2"/>
        <v/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 t="str">
        <f ca="1">IF(OFFSET('Chlorine ICP data'!A59,0,$C$21-1,1,1)&lt;&gt;"", OFFSET('Chlorine ICP data'!A59,0,$C$21-1,1,1),"")</f>
        <v/>
      </c>
      <c r="U23" s="43" t="str">
        <f ca="1">IF(OFFSET('Chlorine ICP data'!A59,0,$D$21-1,1,1)&lt;&gt;"",OFFSET('Chlorine ICP data'!A59,0,$D$21-1,1,1),"")</f>
        <v/>
      </c>
      <c r="V23" s="43" t="str">
        <f t="shared" ca="1" si="3"/>
        <v/>
      </c>
      <c r="X23" s="43" t="str">
        <f ca="1">IF(OFFSET('Durango ICP data'!A20,0,$C$21-1,1,1)&lt;&gt;"", OFFSET('Durango ICP data'!A20,0,$C$21-1,1,1), "")</f>
        <v/>
      </c>
      <c r="Y23" s="43" t="str">
        <f ca="1">IF(OFFSET('Durango ICP data'!A20,0,$D$21-1,1,1)&lt;&gt;"", OFFSET('Durango ICP data'!A20,0,$D$21-1,1,1), "")</f>
        <v/>
      </c>
      <c r="Z23" s="43" t="str">
        <f t="shared" ca="1" si="2"/>
        <v/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 t="str">
        <f ca="1">IF(OFFSET('Chlorine ICP data'!A60,0,$C$21-1,1,1)&lt;&gt;"", OFFSET('Chlorine ICP data'!A60,0,$C$21-1,1,1),"")</f>
        <v/>
      </c>
      <c r="U24" s="43" t="str">
        <f ca="1">IF(OFFSET('Chlorine ICP data'!A60,0,$D$21-1,1,1)&lt;&gt;"",OFFSET('Chlorine ICP data'!A60,0,$D$21-1,1,1),"")</f>
        <v/>
      </c>
      <c r="V24" s="43" t="str">
        <f t="shared" ca="1" si="3"/>
        <v/>
      </c>
      <c r="X24" s="43" t="str">
        <f ca="1">IF(OFFSET('Durango ICP data'!A21,0,$C$21-1,1,1)&lt;&gt;"", OFFSET('Durango ICP data'!A21,0,$C$21-1,1,1), "")</f>
        <v/>
      </c>
      <c r="Y24" s="43" t="str">
        <f ca="1">IF(OFFSET('Durango ICP data'!A21,0,$D$21-1,1,1)&lt;&gt;"", OFFSET('Durango ICP data'!A21,0,$D$21-1,1,1), "")</f>
        <v/>
      </c>
      <c r="Z24" s="43" t="str">
        <f t="shared" ca="1" si="2"/>
        <v/>
      </c>
    </row>
    <row r="25" spans="2:26" x14ac:dyDescent="0.25">
      <c r="B25" s="10"/>
      <c r="C25" s="11" t="s">
        <v>117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 t="str">
        <f ca="1">IF(OFFSET('Chlorine ICP data'!A61,0,$C$21-1,1,1)&lt;&gt;"", OFFSET('Chlorine ICP data'!A61,0,$C$21-1,1,1),"")</f>
        <v/>
      </c>
      <c r="U25" s="43" t="str">
        <f ca="1">IF(OFFSET('Chlorine ICP data'!A61,0,$D$21-1,1,1)&lt;&gt;"",OFFSET('Chlorine ICP data'!A61,0,$D$21-1,1,1),"")</f>
        <v/>
      </c>
      <c r="V25" s="43" t="str">
        <f t="shared" ca="1" si="3"/>
        <v/>
      </c>
      <c r="X25" s="43" t="str">
        <f ca="1">IF(OFFSET('Durango ICP data'!A22,0,$C$21-1,1,1)&lt;&gt;"", OFFSET('Durango ICP data'!A22,0,$C$21-1,1,1), "")</f>
        <v/>
      </c>
      <c r="Y25" s="43" t="str">
        <f ca="1">IF(OFFSET('Durango ICP data'!A22,0,$D$21-1,1,1)&lt;&gt;"", OFFSET('Durango ICP data'!A22,0,$D$21-1,1,1), "")</f>
        <v/>
      </c>
      <c r="Z25" s="43" t="str">
        <f t="shared" ca="1" si="2"/>
        <v/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 t="str">
        <f ca="1">IF(OFFSET('Chlorine ICP data'!A62,0,$C$21-1,1,1)&lt;&gt;"", OFFSET('Chlorine ICP data'!A62,0,$C$21-1,1,1),"")</f>
        <v/>
      </c>
      <c r="U26" s="43" t="str">
        <f ca="1">IF(OFFSET('Chlorine ICP data'!A62,0,$D$21-1,1,1)&lt;&gt;"",OFFSET('Chlorine ICP data'!A62,0,$D$21-1,1,1),"")</f>
        <v/>
      </c>
      <c r="V26" s="43" t="str">
        <f t="shared" ca="1" si="3"/>
        <v/>
      </c>
      <c r="X26" s="43" t="str">
        <f ca="1">IF(OFFSET('Durango ICP data'!A23,0,$C$21-1,1,1)&lt;&gt;"", OFFSET('Durango ICP data'!A23,0,$C$21-1,1,1), "")</f>
        <v/>
      </c>
      <c r="Y26" s="43" t="str">
        <f ca="1">IF(OFFSET('Durango ICP data'!A23,0,$D$21-1,1,1)&lt;&gt;"", OFFSET('Durango ICP data'!A23,0,$D$21-1,1,1), "")</f>
        <v/>
      </c>
      <c r="Z26" s="43" t="str">
        <f t="shared" ca="1" si="2"/>
        <v/>
      </c>
    </row>
    <row r="27" spans="2:26" ht="13.8" thickBot="1" x14ac:dyDescent="0.3">
      <c r="B27" s="13"/>
      <c r="C27" s="14" t="s">
        <v>125</v>
      </c>
      <c r="D27" s="14"/>
      <c r="E27" s="14" t="s">
        <v>122</v>
      </c>
      <c r="F27" s="14" t="s">
        <v>119</v>
      </c>
      <c r="G27" s="14" t="s">
        <v>123</v>
      </c>
      <c r="H27" s="14" t="s">
        <v>119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 t="str">
        <f ca="1">IF(OFFSET('Chlorine ICP data'!A63,0,$C$21-1,1,1)&lt;&gt;"", OFFSET('Chlorine ICP data'!A63,0,$C$21-1,1,1),"")</f>
        <v/>
      </c>
      <c r="U27" s="43" t="str">
        <f ca="1">IF(OFFSET('Chlorine ICP data'!A63,0,$D$21-1,1,1)&lt;&gt;"",OFFSET('Chlorine ICP data'!A63,0,$D$21-1,1,1),"")</f>
        <v/>
      </c>
      <c r="V27" s="43" t="str">
        <f t="shared" ca="1" si="3"/>
        <v/>
      </c>
      <c r="X27" s="43" t="str">
        <f ca="1">IF(OFFSET('Durango ICP data'!A24,0,$C$21-1,1,1)&lt;&gt;"", OFFSET('Durango ICP data'!A24,0,$C$21-1,1,1), "")</f>
        <v/>
      </c>
      <c r="Y27" s="43" t="str">
        <f ca="1">IF(OFFSET('Durango ICP data'!A24,0,$D$21-1,1,1)&lt;&gt;"", OFFSET('Durango ICP data'!A24,0,$D$21-1,1,1), "")</f>
        <v/>
      </c>
      <c r="Z27" s="43" t="str">
        <f t="shared" ca="1" si="2"/>
        <v/>
      </c>
    </row>
    <row r="28" spans="2:26" ht="13.8" thickBot="1" x14ac:dyDescent="0.3">
      <c r="B28" s="13"/>
      <c r="C28" s="21" t="s">
        <v>124</v>
      </c>
      <c r="D28" s="14" t="s">
        <v>120</v>
      </c>
      <c r="E28" s="20">
        <f ca="1">AVERAGE(R5:R40)</f>
        <v>0.14078319124475935</v>
      </c>
      <c r="F28" s="20">
        <f ca="1">STDEV(R5:R40)</f>
        <v>5.4276487021538309E-3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 t="str">
        <f ca="1">IF(OFFSET('Chlorine ICP data'!A64,0,$C$21-1,1,1)&lt;&gt;"", OFFSET('Chlorine ICP data'!A64,0,$C$21-1,1,1),"")</f>
        <v/>
      </c>
      <c r="U28" s="43" t="str">
        <f ca="1">IF(OFFSET('Chlorine ICP data'!A64,0,$D$21-1,1,1)&lt;&gt;"",OFFSET('Chlorine ICP data'!A64,0,$D$21-1,1,1),"")</f>
        <v/>
      </c>
      <c r="V28" s="43" t="str">
        <f t="shared" ca="1" si="3"/>
        <v/>
      </c>
      <c r="X28" s="43" t="str">
        <f ca="1">IF(OFFSET('Durango ICP data'!A25,0,$C$21-1,1,1)&lt;&gt;"", OFFSET('Durango ICP data'!A25,0,$C$21-1,1,1), "")</f>
        <v/>
      </c>
      <c r="Y28" s="43" t="str">
        <f ca="1">IF(OFFSET('Durango ICP data'!A25,0,$D$21-1,1,1)&lt;&gt;"", OFFSET('Durango ICP data'!A25,0,$D$21-1,1,1), "")</f>
        <v/>
      </c>
      <c r="Z28" s="43" t="str">
        <f t="shared" ca="1" si="2"/>
        <v/>
      </c>
    </row>
    <row r="29" spans="2:26" ht="13.8" thickBot="1" x14ac:dyDescent="0.3">
      <c r="B29" s="13"/>
      <c r="C29" s="14"/>
      <c r="D29" s="14" t="s">
        <v>118</v>
      </c>
      <c r="E29" s="20">
        <f ca="1">AVERAGE(Z5:Z54)</f>
        <v>7.8484182430414093E-3</v>
      </c>
      <c r="F29" s="20">
        <f ca="1">STDEV(Z5:Z54)</f>
        <v>4.2303397422239764E-3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 t="str">
        <f ca="1">IF(OFFSET('Durango ICP data'!A26,0,$C$21-1,1,1)&lt;&gt;"", OFFSET('Durango ICP data'!A26,0,$C$21-1,1,1), "")</f>
        <v/>
      </c>
      <c r="Y29" s="43" t="str">
        <f ca="1">IF(OFFSET('Durango ICP data'!A26,0,$D$21-1,1,1)&lt;&gt;"", OFFSET('Durango ICP data'!A26,0,$D$21-1,1,1), "")</f>
        <v/>
      </c>
      <c r="Z29" s="43" t="str">
        <f t="shared" ca="1" si="2"/>
        <v/>
      </c>
    </row>
    <row r="30" spans="2:26" ht="13.8" thickBot="1" x14ac:dyDescent="0.3">
      <c r="B30" s="13"/>
      <c r="C30" s="21" t="s">
        <v>124</v>
      </c>
      <c r="D30" s="14" t="s">
        <v>121</v>
      </c>
      <c r="E30" s="20">
        <f ca="1">AVERAGE(V5:V54)</f>
        <v>-4.7248825237358955E-4</v>
      </c>
      <c r="F30" s="20">
        <f ca="1">STDEV(V5:V54)</f>
        <v>2.9010442532784076E-3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 t="str">
        <f ca="1">IF(OFFSET('Durango ICP data'!A27,0,$C$21-1,1,1)&lt;&gt;"", OFFSET('Durango ICP data'!A27,0,$C$21-1,1,1), "")</f>
        <v/>
      </c>
      <c r="Y30" s="43" t="str">
        <f ca="1">IF(OFFSET('Durango ICP data'!A27,0,$D$21-1,1,1)&lt;&gt;"", OFFSET('Durango ICP data'!A27,0,$D$21-1,1,1), "")</f>
        <v/>
      </c>
      <c r="Z30" s="43" t="str">
        <f t="shared" ca="1" si="2"/>
        <v/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 t="str">
        <f ca="1">IF(OFFSET('Durango ICP data'!A28,0,$C$21-1,1,1)&lt;&gt;"", OFFSET('Durango ICP data'!A28,0,$C$21-1,1,1), "")</f>
        <v/>
      </c>
      <c r="Y31" s="43" t="str">
        <f ca="1">IF(OFFSET('Durango ICP data'!A28,0,$D$21-1,1,1)&lt;&gt;"", OFFSET('Durango ICP data'!A28,0,$D$21-1,1,1), "")</f>
        <v/>
      </c>
      <c r="Z31" s="43" t="str">
        <f t="shared" ca="1" si="2"/>
        <v/>
      </c>
    </row>
    <row r="32" spans="2:26" ht="13.8" thickBot="1" x14ac:dyDescent="0.3">
      <c r="B32" s="13"/>
      <c r="C32" s="14"/>
      <c r="D32" s="14" t="s">
        <v>126</v>
      </c>
      <c r="E32" s="20">
        <f ca="1">IF(C28="n",IF(C30="n","Select a 2nd standard",LINEST(E29:E30,G29:G30)),IF(C30="y",LINEST(E28:E30,G28:G30),LINEST(E28:E29,G28:G29)))</f>
        <v>2.1677191321069916E-2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 t="str">
        <f ca="1">IF(OFFSET('Durango ICP data'!A29,0,$C$21-1,1,1)&lt;&gt;"", OFFSET('Durango ICP data'!A29,0,$C$21-1,1,1), "")</f>
        <v/>
      </c>
      <c r="Y32" s="43" t="str">
        <f ca="1">IF(OFFSET('Durango ICP data'!A29,0,$D$21-1,1,1)&lt;&gt;"", OFFSET('Durango ICP data'!A29,0,$D$21-1,1,1), "")</f>
        <v/>
      </c>
      <c r="Z32" s="43" t="str">
        <f t="shared" ca="1" si="2"/>
        <v/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 t="str">
        <f ca="1">IF(OFFSET('Durango ICP data'!A30,0,$C$21-1,1,1)&lt;&gt;"", OFFSET('Durango ICP data'!A30,0,$C$21-1,1,1), "")</f>
        <v/>
      </c>
      <c r="Y33" s="43" t="str">
        <f ca="1">IF(OFFSET('Durango ICP data'!A30,0,$D$21-1,1,1)&lt;&gt;"", OFFSET('Durango ICP data'!A30,0,$D$21-1,1,1), "")</f>
        <v/>
      </c>
      <c r="Z33" s="43" t="str">
        <f t="shared" ca="1" si="2"/>
        <v/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 t="str">
        <f ca="1">IF(OFFSET('Durango ICP data'!A31,0,$C$21-1,1,1)&lt;&gt;"", OFFSET('Durango ICP data'!A31,0,$C$21-1,1,1), "")</f>
        <v/>
      </c>
      <c r="Y34" s="43" t="str">
        <f ca="1">IF(OFFSET('Durango ICP data'!A31,0,$D$21-1,1,1)&lt;&gt;"", OFFSET('Durango ICP data'!A31,0,$D$21-1,1,1), "")</f>
        <v/>
      </c>
      <c r="Z34" s="43" t="str">
        <f t="shared" ca="1" si="2"/>
        <v/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 t="str">
        <f ca="1">IF(OFFSET('Durango ICP data'!A32,0,$C$21-1,1,1)&lt;&gt;"", OFFSET('Durango ICP data'!A32,0,$C$21-1,1,1), "")</f>
        <v/>
      </c>
      <c r="Y35" s="43" t="str">
        <f ca="1">IF(OFFSET('Durango ICP data'!A32,0,$D$21-1,1,1)&lt;&gt;"", OFFSET('Durango ICP data'!A32,0,$D$21-1,1,1), "")</f>
        <v/>
      </c>
      <c r="Z35" s="43" t="str">
        <f t="shared" ca="1" si="2"/>
        <v/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 t="str">
        <f ca="1">IF(OFFSET('Durango ICP data'!A33,0,$C$21-1,1,1)&lt;&gt;"", OFFSET('Durango ICP data'!A33,0,$C$21-1,1,1), "")</f>
        <v/>
      </c>
      <c r="Y36" s="43" t="str">
        <f ca="1">IF(OFFSET('Durango ICP data'!A33,0,$D$21-1,1,1)&lt;&gt;"", OFFSET('Durango ICP data'!A33,0,$D$21-1,1,1), "")</f>
        <v/>
      </c>
      <c r="Z36" s="43" t="str">
        <f t="shared" ref="Z36:Z54" ca="1" si="5">IF(Y36&lt;&gt;"",X36/Y36,"")</f>
        <v/>
      </c>
    </row>
    <row r="37" spans="2:26" ht="13.8" thickBot="1" x14ac:dyDescent="0.3">
      <c r="B37" s="10" t="s">
        <v>41</v>
      </c>
      <c r="C37" s="12"/>
      <c r="E37" s="10" t="s">
        <v>46</v>
      </c>
      <c r="F37" s="12"/>
      <c r="H37" s="10" t="s">
        <v>47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130</v>
      </c>
      <c r="C38" s="21">
        <v>19.821680000000001</v>
      </c>
      <c r="E38" s="13" t="s">
        <v>45</v>
      </c>
      <c r="F38" s="15"/>
      <c r="H38" s="13" t="s">
        <v>55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131</v>
      </c>
      <c r="C39" s="66">
        <v>0.390573</v>
      </c>
      <c r="E39" s="32" t="s">
        <v>43</v>
      </c>
      <c r="F39" s="21">
        <v>100</v>
      </c>
      <c r="H39" s="13" t="s">
        <v>57</v>
      </c>
      <c r="I39" s="14"/>
      <c r="J39" s="69">
        <v>2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26</v>
      </c>
      <c r="C40" s="67">
        <v>1.5512499999999999E-10</v>
      </c>
      <c r="E40" s="32" t="s">
        <v>44</v>
      </c>
      <c r="F40" s="21">
        <v>100</v>
      </c>
      <c r="H40" s="13" t="s">
        <v>56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40</v>
      </c>
      <c r="C41" s="21">
        <v>0.5</v>
      </c>
      <c r="E41" s="16" t="s">
        <v>25</v>
      </c>
      <c r="F41" s="40">
        <f>(F39/F40)^2</f>
        <v>1</v>
      </c>
      <c r="H41" s="16"/>
      <c r="I41" s="17"/>
      <c r="J41" s="72" t="s">
        <v>58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47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49</v>
      </c>
      <c r="C45" s="14" t="s">
        <v>48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49</v>
      </c>
      <c r="C46" s="14" t="s">
        <v>50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51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52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topLeftCell="E3" workbookViewId="0">
      <selection activeCell="A12" sqref="A12:B23"/>
    </sheetView>
  </sheetViews>
  <sheetFormatPr baseColWidth="10" defaultColWidth="8.77734375" defaultRowHeight="13.2" x14ac:dyDescent="0.25"/>
  <cols>
    <col min="8" max="8" width="11" bestFit="1" customWidth="1"/>
  </cols>
  <sheetData>
    <row r="1" spans="1:24" ht="13.8" thickBot="1" x14ac:dyDescent="0.3"/>
    <row r="2" spans="1:24" ht="13.8" thickBot="1" x14ac:dyDescent="0.3">
      <c r="A2" s="10"/>
      <c r="B2" s="11" t="s">
        <v>5</v>
      </c>
      <c r="C2" s="11"/>
      <c r="D2" s="11"/>
      <c r="E2" s="11"/>
      <c r="F2" s="11"/>
      <c r="G2" s="11"/>
      <c r="H2" s="20">
        <f ca="1">L7/G7</f>
        <v>3370.8613437913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6</v>
      </c>
      <c r="M3" s="14"/>
      <c r="N3" s="14"/>
      <c r="O3" s="14"/>
      <c r="P3" s="20">
        <f ca="1">400-COUNTBLANK(N12:N411)</f>
        <v>12</v>
      </c>
      <c r="Q3" s="14"/>
      <c r="R3" s="15"/>
    </row>
    <row r="4" spans="1:24" ht="13.8" thickBot="1" x14ac:dyDescent="0.3">
      <c r="A4" s="13"/>
      <c r="B4" s="14" t="s">
        <v>196</v>
      </c>
      <c r="C4" s="14"/>
      <c r="D4" s="14"/>
      <c r="E4" s="14"/>
      <c r="F4" s="14"/>
      <c r="G4" s="14"/>
      <c r="H4" s="20">
        <f ca="1">B7/N7</f>
        <v>0.60026789490518428</v>
      </c>
      <c r="I4" s="70">
        <f ca="1">R8*H4</f>
        <v>6.5769363203705689E-3</v>
      </c>
      <c r="J4" s="14" t="s">
        <v>1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188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193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189</v>
      </c>
      <c r="M6" s="14"/>
      <c r="N6" s="14" t="s">
        <v>195</v>
      </c>
      <c r="O6" s="14"/>
      <c r="P6" s="14" t="s">
        <v>11</v>
      </c>
      <c r="Q6" s="14"/>
      <c r="R6" s="15" t="s">
        <v>0</v>
      </c>
    </row>
    <row r="7" spans="1:24" ht="13.8" thickBot="1" x14ac:dyDescent="0.3">
      <c r="A7" s="32" t="s">
        <v>192</v>
      </c>
      <c r="B7" s="20">
        <f>AVERAGE(B12:B97)</f>
        <v>6.5351402374604975E-2</v>
      </c>
      <c r="C7" s="14"/>
      <c r="D7" s="14"/>
      <c r="E7" s="14"/>
      <c r="F7" s="14" t="s">
        <v>192</v>
      </c>
      <c r="G7" s="73">
        <f ca="1">AVERAGE(H12:H110)</f>
        <v>3.22975E-5</v>
      </c>
      <c r="H7" s="14"/>
      <c r="I7" s="14"/>
      <c r="J7" s="14"/>
      <c r="K7" s="31" t="s">
        <v>192</v>
      </c>
      <c r="L7" s="20">
        <f ca="1">AVERAGE(L12:L110)</f>
        <v>0.10887039425109951</v>
      </c>
      <c r="M7" s="31" t="s">
        <v>192</v>
      </c>
      <c r="N7" s="20">
        <f ca="1">AVERAGE(N12:N110)</f>
        <v>0.10887039425109951</v>
      </c>
      <c r="O7" s="31" t="s">
        <v>192</v>
      </c>
      <c r="P7" s="20">
        <f ca="1">AVERAGE(P12:P110)</f>
        <v>6.5351402374604989E-2</v>
      </c>
      <c r="Q7" s="33" t="s">
        <v>192</v>
      </c>
      <c r="R7" s="23">
        <f ca="1">AVERAGE(R12:R110)</f>
        <v>0.99993802280847044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</v>
      </c>
      <c r="R8" s="24">
        <f ca="1">STDEV(R12:R110)</f>
        <v>1.0956668474514089E-2</v>
      </c>
      <c r="T8" s="27" t="s">
        <v>2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13</v>
      </c>
    </row>
    <row r="10" spans="1:24" x14ac:dyDescent="0.25">
      <c r="A10" t="s">
        <v>8</v>
      </c>
      <c r="D10" t="s">
        <v>7</v>
      </c>
      <c r="J10" t="s">
        <v>9</v>
      </c>
      <c r="N10" t="s">
        <v>10</v>
      </c>
      <c r="P10" t="s">
        <v>12</v>
      </c>
    </row>
    <row r="11" spans="1:24" x14ac:dyDescent="0.25">
      <c r="A11" s="22" t="s">
        <v>190</v>
      </c>
      <c r="B11" s="22" t="s">
        <v>188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61</v>
      </c>
      <c r="H11" s="2" t="s">
        <v>62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189</v>
      </c>
      <c r="N11" t="s">
        <v>195</v>
      </c>
      <c r="P11" t="s">
        <v>11</v>
      </c>
      <c r="R11" t="s">
        <v>0</v>
      </c>
      <c r="U11" s="4" t="s">
        <v>190</v>
      </c>
      <c r="V11" s="4" t="s">
        <v>188</v>
      </c>
      <c r="W11" s="4" t="s">
        <v>132</v>
      </c>
    </row>
    <row r="12" spans="1:24" x14ac:dyDescent="0.25">
      <c r="A12" t="s">
        <v>97</v>
      </c>
      <c r="B12">
        <v>6.4996472540666844E-2</v>
      </c>
      <c r="D12" t="str">
        <f>IF('Durango ICP data'!G2&lt;&gt;"",'Durango ICP data'!G2,"")</f>
        <v>D4g10</v>
      </c>
      <c r="E12">
        <f ca="1">IF(OFFSET('Durango ICP data'!A2,0,Instructions!G$21-1,1,1)&lt;&gt;0, OFFSET('Durango ICP data'!A2,0,Instructions!G$21-1,1,1),"")</f>
        <v>26.46</v>
      </c>
      <c r="F12">
        <f ca="1">IF(OFFSET('Durango ICP data'!A2,0,Instructions!F$21-1,1,1)&lt;&gt;0,OFFSET('Durango ICP data'!A2,0,Instructions!F$21-1,1,1),"")</f>
        <v>852000</v>
      </c>
      <c r="G12">
        <f ca="1">IF(F12&lt;&gt;"", E12/F12, "")</f>
        <v>3.1056338028169016E-5</v>
      </c>
      <c r="H12" s="2">
        <f ca="1">IF(OFFSET('Durango ICP data'!A2,0,Instructions!H$21-1,1,1)&lt;&gt;0, OFFSET('Durango ICP data'!A2,0,Instructions!H$21-1,1,1),"")</f>
        <v>3.1739999999999998E-5</v>
      </c>
      <c r="I12" s="2"/>
      <c r="J12">
        <f ca="1">IF(OFFSET('Durango ICP data'!A2,0,Instructions!E$21-1,1,1)&lt;&gt;0, OFFSET('Durango ICP data'!A2,0,Instructions!E$21-1,1,1),"")</f>
        <v>8270</v>
      </c>
      <c r="K12">
        <f ca="1">IF(OFFSET('Durango ICP data'!A2,0,Instructions!D$21-1,1,1)&lt;&gt;0,OFFSET('Durango ICP data'!A2,0,Instructions!D$21-1,1,1),"")</f>
        <v>78100</v>
      </c>
      <c r="L12">
        <f ca="1">IF(K12&lt;&gt;"", J12/K12, "")</f>
        <v>0.10588988476312421</v>
      </c>
      <c r="N12">
        <f ca="1">IF(H12&lt;&gt;"", H12*H$2,"")</f>
        <v>0.10699113905193586</v>
      </c>
      <c r="P12">
        <f t="shared" ref="P12:P43" ca="1" si="0">IF(N12&lt;&gt;"",N12*H$4,"")</f>
        <v>6.4223345812213395E-2</v>
      </c>
      <c r="R12">
        <f t="shared" ref="R12:R43" ca="1" si="1">IF(P12&lt;&gt;"",P12/B12,"")</f>
        <v>0.98810509711939032</v>
      </c>
      <c r="U12" t="s">
        <v>133</v>
      </c>
      <c r="V12">
        <v>6.4253234400210732E-2</v>
      </c>
      <c r="W12">
        <v>8.4667873409595136E-4</v>
      </c>
      <c r="X12" s="30"/>
    </row>
    <row r="13" spans="1:24" x14ac:dyDescent="0.25">
      <c r="A13" t="s">
        <v>98</v>
      </c>
      <c r="B13">
        <v>6.4786908113808592E-2</v>
      </c>
      <c r="D13" t="str">
        <f>IF('Durango ICP data'!G3&lt;&gt;"",'Durango ICP data'!G3,"")</f>
        <v>D4g11</v>
      </c>
      <c r="E13">
        <f ca="1">IF(OFFSET('Durango ICP data'!A3,0,Instructions!G$21-1,1,1)&lt;&gt;0, OFFSET('Durango ICP data'!A3,0,Instructions!G$21-1,1,1),"")</f>
        <v>26.62</v>
      </c>
      <c r="F13">
        <f ca="1">IF(OFFSET('Durango ICP data'!A3,0,Instructions!F$21-1,1,1)&lt;&gt;0,OFFSET('Durango ICP data'!A3,0,Instructions!F$21-1,1,1),"")</f>
        <v>823000</v>
      </c>
      <c r="G13">
        <f t="shared" ref="G13:G76" ca="1" si="2">IF(F13&lt;&gt;"", E13/F13, "")</f>
        <v>3.2345078979343867E-5</v>
      </c>
      <c r="H13" s="2">
        <f ca="1">IF(OFFSET('Durango ICP data'!A3,0,Instructions!H$21-1,1,1)&lt;&gt;0, OFFSET('Durango ICP data'!A3,0,Instructions!H$21-1,1,1),"")</f>
        <v>3.2169999999999999E-5</v>
      </c>
      <c r="I13" s="2"/>
      <c r="J13">
        <f ca="1">IF(OFFSET('Durango ICP data'!A3,0,Instructions!E$21-1,1,1)&lt;&gt;0, OFFSET('Durango ICP data'!A3,0,Instructions!E$21-1,1,1),"")</f>
        <v>8320</v>
      </c>
      <c r="K13">
        <f ca="1">IF(OFFSET('Durango ICP data'!A3,0,Instructions!D$21-1,1,1)&lt;&gt;0,OFFSET('Durango ICP data'!A3,0,Instructions!D$21-1,1,1),"")</f>
        <v>75400</v>
      </c>
      <c r="L13">
        <f t="shared" ref="L13:L76" ca="1" si="3">IF(K13&lt;&gt;"", J13/K13, "")</f>
        <v>0.1103448275862069</v>
      </c>
      <c r="N13">
        <f t="shared" ref="N13:N76" ca="1" si="4">IF(H13&lt;&gt;"", H13*H$2,"")</f>
        <v>0.10844060942976612</v>
      </c>
      <c r="P13">
        <f t="shared" ca="1" si="0"/>
        <v>6.5093416344640984E-2</v>
      </c>
      <c r="R13">
        <f t="shared" ca="1" si="1"/>
        <v>1.0047310211238043</v>
      </c>
      <c r="U13" t="s">
        <v>134</v>
      </c>
      <c r="V13">
        <v>8.3523243601162422E-2</v>
      </c>
      <c r="W13">
        <v>1.7291281326958674E-3</v>
      </c>
    </row>
    <row r="14" spans="1:24" x14ac:dyDescent="0.25">
      <c r="A14" t="s">
        <v>99</v>
      </c>
      <c r="B14">
        <v>6.5836373050879637E-2</v>
      </c>
      <c r="D14" t="str">
        <f>IF('Durango ICP data'!G4&lt;&gt;"",'Durango ICP data'!G4,"")</f>
        <v>D4g12</v>
      </c>
      <c r="E14">
        <f ca="1">IF(OFFSET('Durango ICP data'!A4,0,Instructions!G$21-1,1,1)&lt;&gt;0, OFFSET('Durango ICP data'!A4,0,Instructions!G$21-1,1,1),"")</f>
        <v>25.1</v>
      </c>
      <c r="F14">
        <f ca="1">IF(OFFSET('Durango ICP data'!A4,0,Instructions!F$21-1,1,1)&lt;&gt;0,OFFSET('Durango ICP data'!A4,0,Instructions!F$21-1,1,1),"")</f>
        <v>792000</v>
      </c>
      <c r="G14">
        <f t="shared" ca="1" si="2"/>
        <v>3.1691919191919193E-5</v>
      </c>
      <c r="H14" s="2">
        <f ca="1">IF(OFFSET('Durango ICP data'!A4,0,Instructions!H$21-1,1,1)&lt;&gt;0, OFFSET('Durango ICP data'!A4,0,Instructions!H$21-1,1,1),"")</f>
        <v>3.1890000000000001E-5</v>
      </c>
      <c r="I14" s="2"/>
      <c r="J14">
        <f ca="1">IF(OFFSET('Durango ICP data'!A4,0,Instructions!E$21-1,1,1)&lt;&gt;0, OFFSET('Durango ICP data'!A4,0,Instructions!E$21-1,1,1),"")</f>
        <v>7840</v>
      </c>
      <c r="K14">
        <f ca="1">IF(OFFSET('Durango ICP data'!A4,0,Instructions!D$21-1,1,1)&lt;&gt;0,OFFSET('Durango ICP data'!A4,0,Instructions!D$21-1,1,1),"")</f>
        <v>72600</v>
      </c>
      <c r="L14">
        <f t="shared" ca="1" si="3"/>
        <v>0.10798898071625344</v>
      </c>
      <c r="N14">
        <f t="shared" ca="1" si="4"/>
        <v>0.10749676825350456</v>
      </c>
      <c r="P14">
        <f t="shared" ca="1" si="0"/>
        <v>6.4526858788641631E-2</v>
      </c>
      <c r="R14">
        <f t="shared" ca="1" si="1"/>
        <v>0.98010956251757686</v>
      </c>
      <c r="U14" t="s">
        <v>135</v>
      </c>
      <c r="V14">
        <v>6.337964432977447E-2</v>
      </c>
      <c r="W14">
        <v>1.1123187933120145E-3</v>
      </c>
    </row>
    <row r="15" spans="1:24" x14ac:dyDescent="0.25">
      <c r="A15" t="s">
        <v>100</v>
      </c>
      <c r="B15">
        <v>6.5215192958703844E-2</v>
      </c>
      <c r="D15" t="str">
        <f>IF('Durango ICP data'!G5&lt;&gt;"",'Durango ICP data'!G5,"")</f>
        <v>D4g13</v>
      </c>
      <c r="E15">
        <f ca="1">IF(OFFSET('Durango ICP data'!A5,0,Instructions!G$21-1,1,1)&lt;&gt;0, OFFSET('Durango ICP data'!A5,0,Instructions!G$21-1,1,1),"")</f>
        <v>26.38</v>
      </c>
      <c r="F15">
        <f ca="1">IF(OFFSET('Durango ICP data'!A5,0,Instructions!F$21-1,1,1)&lt;&gt;0,OFFSET('Durango ICP data'!A5,0,Instructions!F$21-1,1,1),"")</f>
        <v>835000</v>
      </c>
      <c r="G15">
        <f t="shared" ca="1" si="2"/>
        <v>3.1592814371257487E-5</v>
      </c>
      <c r="H15" s="2">
        <f ca="1">IF(OFFSET('Durango ICP data'!A5,0,Instructions!H$21-1,1,1)&lt;&gt;0, OFFSET('Durango ICP data'!A5,0,Instructions!H$21-1,1,1),"")</f>
        <v>3.1949999999999997E-5</v>
      </c>
      <c r="I15" s="2"/>
      <c r="J15">
        <f ca="1">IF(OFFSET('Durango ICP data'!A5,0,Instructions!E$21-1,1,1)&lt;&gt;0, OFFSET('Durango ICP data'!A5,0,Instructions!E$21-1,1,1),"")</f>
        <v>8240</v>
      </c>
      <c r="K15">
        <f ca="1">IF(OFFSET('Durango ICP data'!A5,0,Instructions!D$21-1,1,1)&lt;&gt;0,OFFSET('Durango ICP data'!A5,0,Instructions!D$21-1,1,1),"")</f>
        <v>76500</v>
      </c>
      <c r="L15">
        <f t="shared" ca="1" si="3"/>
        <v>0.10771241830065359</v>
      </c>
      <c r="N15">
        <f t="shared" ca="1" si="4"/>
        <v>0.10769901993413203</v>
      </c>
      <c r="P15">
        <f t="shared" ca="1" si="0"/>
        <v>6.4648263979212917E-2</v>
      </c>
      <c r="R15">
        <f t="shared" ca="1" si="1"/>
        <v>0.99130679595090787</v>
      </c>
      <c r="U15" t="s">
        <v>136</v>
      </c>
      <c r="V15">
        <v>6.3110035887507326E-2</v>
      </c>
      <c r="W15">
        <v>1.1216356619830185E-3</v>
      </c>
    </row>
    <row r="16" spans="1:24" x14ac:dyDescent="0.25">
      <c r="A16" t="s">
        <v>102</v>
      </c>
      <c r="B16">
        <v>6.4061115199450236E-2</v>
      </c>
      <c r="D16" t="str">
        <f>IF('Durango ICP data'!G6&lt;&gt;"",'Durango ICP data'!G6,"")</f>
        <v>D4g15</v>
      </c>
      <c r="E16">
        <f ca="1">IF(OFFSET('Durango ICP data'!A6,0,Instructions!G$21-1,1,1)&lt;&gt;0, OFFSET('Durango ICP data'!A6,0,Instructions!G$21-1,1,1),"")</f>
        <v>26.06</v>
      </c>
      <c r="F16">
        <f ca="1">IF(OFFSET('Durango ICP data'!A6,0,Instructions!F$21-1,1,1)&lt;&gt;0,OFFSET('Durango ICP data'!A6,0,Instructions!F$21-1,1,1),"")</f>
        <v>827000</v>
      </c>
      <c r="G16">
        <f t="shared" ca="1" si="2"/>
        <v>3.1511487303506646E-5</v>
      </c>
      <c r="H16" s="2">
        <f ca="1">IF(OFFSET('Durango ICP data'!A6,0,Instructions!H$21-1,1,1)&lt;&gt;0, OFFSET('Durango ICP data'!A6,0,Instructions!H$21-1,1,1),"")</f>
        <v>3.1449999999999999E-5</v>
      </c>
      <c r="I16" s="2"/>
      <c r="J16">
        <f ca="1">IF(OFFSET('Durango ICP data'!A6,0,Instructions!E$21-1,1,1)&lt;&gt;0, OFFSET('Durango ICP data'!A6,0,Instructions!E$21-1,1,1),"")</f>
        <v>8090</v>
      </c>
      <c r="K16">
        <f ca="1">IF(OFFSET('Durango ICP data'!A6,0,Instructions!D$21-1,1,1)&lt;&gt;0,OFFSET('Durango ICP data'!A6,0,Instructions!D$21-1,1,1),"")</f>
        <v>75800</v>
      </c>
      <c r="L16">
        <f t="shared" ca="1" si="3"/>
        <v>0.10672823218997361</v>
      </c>
      <c r="N16">
        <f t="shared" ca="1" si="4"/>
        <v>0.10601358926223638</v>
      </c>
      <c r="P16">
        <f t="shared" ca="1" si="0"/>
        <v>6.3636554057785483E-2</v>
      </c>
      <c r="R16">
        <f t="shared" ca="1" si="1"/>
        <v>0.9933725608687437</v>
      </c>
      <c r="U16" t="s">
        <v>137</v>
      </c>
      <c r="V16">
        <v>6.4878076181344613E-2</v>
      </c>
      <c r="W16">
        <v>1.1842909974756663E-3</v>
      </c>
    </row>
    <row r="17" spans="1:23" x14ac:dyDescent="0.25">
      <c r="A17" t="s">
        <v>103</v>
      </c>
      <c r="B17">
        <v>6.3757477046657657E-2</v>
      </c>
      <c r="D17" t="str">
        <f>IF('Durango ICP data'!G7&lt;&gt;"",'Durango ICP data'!G7,"")</f>
        <v>D4g16</v>
      </c>
      <c r="E17">
        <f ca="1">IF(OFFSET('Durango ICP data'!A7,0,Instructions!G$21-1,1,1)&lt;&gt;0, OFFSET('Durango ICP data'!A7,0,Instructions!G$21-1,1,1),"")</f>
        <v>26</v>
      </c>
      <c r="F17">
        <f ca="1">IF(OFFSET('Durango ICP data'!A7,0,Instructions!F$21-1,1,1)&lt;&gt;0,OFFSET('Durango ICP data'!A7,0,Instructions!F$21-1,1,1),"")</f>
        <v>833000</v>
      </c>
      <c r="G17">
        <f t="shared" ca="1" si="2"/>
        <v>3.1212484993997598E-5</v>
      </c>
      <c r="H17" s="2">
        <f ca="1">IF(OFFSET('Durango ICP data'!A7,0,Instructions!H$21-1,1,1)&lt;&gt;0, OFFSET('Durango ICP data'!A7,0,Instructions!H$21-1,1,1),"")</f>
        <v>3.129E-5</v>
      </c>
      <c r="I17" s="2"/>
      <c r="J17">
        <f ca="1">IF(OFFSET('Durango ICP data'!A7,0,Instructions!E$21-1,1,1)&lt;&gt;0, OFFSET('Durango ICP data'!A7,0,Instructions!E$21-1,1,1),"")</f>
        <v>8070</v>
      </c>
      <c r="K17">
        <f ca="1">IF(OFFSET('Durango ICP data'!A7,0,Instructions!D$21-1,1,1)&lt;&gt;0,OFFSET('Durango ICP data'!A7,0,Instructions!D$21-1,1,1),"")</f>
        <v>76300</v>
      </c>
      <c r="L17">
        <f t="shared" ca="1" si="3"/>
        <v>0.10576671035386631</v>
      </c>
      <c r="N17">
        <f t="shared" ca="1" si="4"/>
        <v>0.10547425144722977</v>
      </c>
      <c r="P17">
        <f t="shared" ca="1" si="0"/>
        <v>6.3312806882928702E-2</v>
      </c>
      <c r="R17">
        <f t="shared" ca="1" si="1"/>
        <v>0.99302559975195459</v>
      </c>
      <c r="U17" t="s">
        <v>138</v>
      </c>
      <c r="V17">
        <v>6.397452957300441E-2</v>
      </c>
      <c r="W17">
        <v>1.0751029570136021E-3</v>
      </c>
    </row>
    <row r="18" spans="1:23" x14ac:dyDescent="0.25">
      <c r="A18" t="s">
        <v>104</v>
      </c>
      <c r="B18">
        <v>7.1102216936772711E-2</v>
      </c>
      <c r="D18" t="str">
        <f>IF('Durango ICP data'!G8&lt;&gt;"",'Durango ICP data'!G8,"")</f>
        <v>D4g17</v>
      </c>
      <c r="E18">
        <f ca="1">IF(OFFSET('Durango ICP data'!A8,0,Instructions!G$21-1,1,1)&lt;&gt;0, OFFSET('Durango ICP data'!A8,0,Instructions!G$21-1,1,1),"")</f>
        <v>29.54</v>
      </c>
      <c r="F18">
        <f ca="1">IF(OFFSET('Durango ICP data'!A8,0,Instructions!F$21-1,1,1)&lt;&gt;0,OFFSET('Durango ICP data'!A8,0,Instructions!F$21-1,1,1),"")</f>
        <v>825000</v>
      </c>
      <c r="G18">
        <f t="shared" ca="1" si="2"/>
        <v>3.5806060606060605E-5</v>
      </c>
      <c r="H18" s="2">
        <f ca="1">IF(OFFSET('Durango ICP data'!A8,0,Instructions!H$21-1,1,1)&lt;&gt;0, OFFSET('Durango ICP data'!A8,0,Instructions!H$21-1,1,1),"")</f>
        <v>3.5710000000000002E-5</v>
      </c>
      <c r="I18" s="2"/>
      <c r="J18">
        <f ca="1">IF(OFFSET('Durango ICP data'!A8,0,Instructions!E$21-1,1,1)&lt;&gt;0, OFFSET('Durango ICP data'!A8,0,Instructions!E$21-1,1,1),"")</f>
        <v>9170</v>
      </c>
      <c r="K18">
        <f ca="1">IF(OFFSET('Durango ICP data'!A8,0,Instructions!D$21-1,1,1)&lt;&gt;0,OFFSET('Durango ICP data'!A8,0,Instructions!D$21-1,1,1),"")</f>
        <v>75600</v>
      </c>
      <c r="L18">
        <f t="shared" ca="1" si="3"/>
        <v>0.12129629629629629</v>
      </c>
      <c r="N18">
        <f t="shared" ca="1" si="4"/>
        <v>0.12037345858678733</v>
      </c>
      <c r="P18">
        <f t="shared" ca="1" si="0"/>
        <v>7.2256322588347216E-2</v>
      </c>
      <c r="R18">
        <f t="shared" ca="1" si="1"/>
        <v>1.0162316408868206</v>
      </c>
      <c r="U18" t="s">
        <v>139</v>
      </c>
      <c r="V18">
        <v>6.4273838117596918E-2</v>
      </c>
      <c r="W18">
        <v>1.0918567480936209E-3</v>
      </c>
    </row>
    <row r="19" spans="1:23" x14ac:dyDescent="0.25">
      <c r="A19" t="s">
        <v>105</v>
      </c>
      <c r="B19">
        <v>6.6820795452708429E-2</v>
      </c>
      <c r="D19" t="str">
        <f>IF('Durango ICP data'!G9&lt;&gt;"",'Durango ICP data'!G9,"")</f>
        <v>D4g18</v>
      </c>
      <c r="E19">
        <f ca="1">IF(OFFSET('Durango ICP data'!A9,0,Instructions!G$21-1,1,1)&lt;&gt;0, OFFSET('Durango ICP data'!A9,0,Instructions!G$21-1,1,1),"")</f>
        <v>27.86</v>
      </c>
      <c r="F19">
        <f ca="1">IF(OFFSET('Durango ICP data'!A9,0,Instructions!F$21-1,1,1)&lt;&gt;0,OFFSET('Durango ICP data'!A9,0,Instructions!F$21-1,1,1),"")</f>
        <v>839000</v>
      </c>
      <c r="G19">
        <f t="shared" ca="1" si="2"/>
        <v>3.3206197854588799E-5</v>
      </c>
      <c r="H19" s="2">
        <f ca="1">IF(OFFSET('Durango ICP data'!A9,0,Instructions!H$21-1,1,1)&lt;&gt;0, OFFSET('Durango ICP data'!A9,0,Instructions!H$21-1,1,1),"")</f>
        <v>3.3200000000000001E-5</v>
      </c>
      <c r="I19" s="2"/>
      <c r="J19">
        <f ca="1">IF(OFFSET('Durango ICP data'!A9,0,Instructions!E$21-1,1,1)&lt;&gt;0, OFFSET('Durango ICP data'!A9,0,Instructions!E$21-1,1,1),"")</f>
        <v>8650</v>
      </c>
      <c r="K19">
        <f ca="1">IF(OFFSET('Durango ICP data'!A9,0,Instructions!D$21-1,1,1)&lt;&gt;0,OFFSET('Durango ICP data'!A9,0,Instructions!D$21-1,1,1),"")</f>
        <v>76800</v>
      </c>
      <c r="L19">
        <f t="shared" ca="1" si="3"/>
        <v>0.11263020833333333</v>
      </c>
      <c r="N19">
        <f t="shared" ca="1" si="4"/>
        <v>0.11191259661387117</v>
      </c>
      <c r="P19">
        <f t="shared" ca="1" si="0"/>
        <v>6.7177538782781501E-2</v>
      </c>
      <c r="R19">
        <f t="shared" ca="1" si="1"/>
        <v>1.0053388069934839</v>
      </c>
      <c r="U19" t="s">
        <v>140</v>
      </c>
      <c r="V19">
        <v>6.5267585016241386E-2</v>
      </c>
      <c r="W19">
        <v>1.1392340693560901E-3</v>
      </c>
    </row>
    <row r="20" spans="1:23" x14ac:dyDescent="0.25">
      <c r="A20" t="s">
        <v>106</v>
      </c>
      <c r="B20">
        <v>6.4922827626459248E-2</v>
      </c>
      <c r="D20" t="str">
        <f>IF('Durango ICP data'!G10&lt;&gt;"",'Durango ICP data'!G10,"")</f>
        <v>D4g19</v>
      </c>
      <c r="E20">
        <f ca="1">IF(OFFSET('Durango ICP data'!A10,0,Instructions!G$21-1,1,1)&lt;&gt;0, OFFSET('Durango ICP data'!A10,0,Instructions!G$21-1,1,1),"")</f>
        <v>28.02</v>
      </c>
      <c r="F20">
        <f ca="1">IF(OFFSET('Durango ICP data'!A10,0,Instructions!F$21-1,1,1)&lt;&gt;0,OFFSET('Durango ICP data'!A10,0,Instructions!F$21-1,1,1),"")</f>
        <v>868000</v>
      </c>
      <c r="G20">
        <f t="shared" ca="1" si="2"/>
        <v>3.2281105990783409E-5</v>
      </c>
      <c r="H20" s="2">
        <f ca="1">IF(OFFSET('Durango ICP data'!A10,0,Instructions!H$21-1,1,1)&lt;&gt;0, OFFSET('Durango ICP data'!A10,0,Instructions!H$21-1,1,1),"")</f>
        <v>3.2299999999999999E-5</v>
      </c>
      <c r="I20" s="2"/>
      <c r="J20">
        <f ca="1">IF(OFFSET('Durango ICP data'!A10,0,Instructions!E$21-1,1,1)&lt;&gt;0, OFFSET('Durango ICP data'!A10,0,Instructions!E$21-1,1,1),"")</f>
        <v>8640</v>
      </c>
      <c r="K20">
        <f ca="1">IF(OFFSET('Durango ICP data'!A10,0,Instructions!D$21-1,1,1)&lt;&gt;0,OFFSET('Durango ICP data'!A10,0,Instructions!D$21-1,1,1),"")</f>
        <v>79500</v>
      </c>
      <c r="L20">
        <f t="shared" ca="1" si="3"/>
        <v>0.10867924528301887</v>
      </c>
      <c r="N20">
        <f t="shared" ca="1" si="4"/>
        <v>0.10887882140445898</v>
      </c>
      <c r="P20">
        <f t="shared" ca="1" si="0"/>
        <v>6.5356460924212115E-2</v>
      </c>
      <c r="R20">
        <f t="shared" ca="1" si="1"/>
        <v>1.006679211513211</v>
      </c>
      <c r="U20" t="s">
        <v>141</v>
      </c>
      <c r="V20">
        <v>6.3676511530366603E-2</v>
      </c>
      <c r="W20">
        <v>1.1172464905799104E-3</v>
      </c>
    </row>
    <row r="21" spans="1:23" x14ac:dyDescent="0.25">
      <c r="A21" t="s">
        <v>107</v>
      </c>
      <c r="B21">
        <v>6.2441837297624835E-2</v>
      </c>
      <c r="D21" t="str">
        <f>IF('Durango ICP data'!G11&lt;&gt;"",'Durango ICP data'!G11,"")</f>
        <v>D4g20</v>
      </c>
      <c r="E21">
        <f ca="1">IF(OFFSET('Durango ICP data'!A11,0,Instructions!G$21-1,1,1)&lt;&gt;0, OFFSET('Durango ICP data'!A11,0,Instructions!G$21-1,1,1),"")</f>
        <v>26.97</v>
      </c>
      <c r="F21">
        <f ca="1">IF(OFFSET('Durango ICP data'!A11,0,Instructions!F$21-1,1,1)&lt;&gt;0,OFFSET('Durango ICP data'!A11,0,Instructions!F$21-1,1,1),"")</f>
        <v>883000</v>
      </c>
      <c r="G21">
        <f t="shared" ca="1" si="2"/>
        <v>3.0543601359003395E-5</v>
      </c>
      <c r="H21" s="2">
        <f ca="1">IF(OFFSET('Durango ICP data'!A11,0,Instructions!H$21-1,1,1)&lt;&gt;0, OFFSET('Durango ICP data'!A11,0,Instructions!H$21-1,1,1),"")</f>
        <v>3.1239999999999999E-5</v>
      </c>
      <c r="I21" s="2"/>
      <c r="J21">
        <f ca="1">IF(OFFSET('Durango ICP data'!A11,0,Instructions!E$21-1,1,1)&lt;&gt;0, OFFSET('Durango ICP data'!A11,0,Instructions!E$21-1,1,1),"")</f>
        <v>8310</v>
      </c>
      <c r="K21">
        <f ca="1">IF(OFFSET('Durango ICP data'!A11,0,Instructions!D$21-1,1,1)&lt;&gt;0,OFFSET('Durango ICP data'!A11,0,Instructions!D$21-1,1,1),"")</f>
        <v>80800</v>
      </c>
      <c r="L21">
        <f t="shared" ca="1" si="3"/>
        <v>0.10284653465346534</v>
      </c>
      <c r="N21">
        <f t="shared" ca="1" si="4"/>
        <v>0.10530570838004021</v>
      </c>
      <c r="P21">
        <f t="shared" ca="1" si="0"/>
        <v>6.3211635890785961E-2</v>
      </c>
      <c r="R21">
        <f t="shared" ca="1" si="1"/>
        <v>1.0123282502001332</v>
      </c>
      <c r="U21" t="s">
        <v>142</v>
      </c>
      <c r="V21">
        <v>6.9958040374683741E-2</v>
      </c>
      <c r="W21">
        <v>1.1833433423070734E-3</v>
      </c>
    </row>
    <row r="22" spans="1:23" x14ac:dyDescent="0.25">
      <c r="A22" t="s">
        <v>108</v>
      </c>
      <c r="B22">
        <v>6.3065324937324904E-2</v>
      </c>
      <c r="D22" t="str">
        <f>IF('Durango ICP data'!G12&lt;&gt;"",'Durango ICP data'!G12,"")</f>
        <v>D4g21</v>
      </c>
      <c r="E22">
        <f ca="1">IF(OFFSET('Durango ICP data'!A12,0,Instructions!G$21-1,1,1)&lt;&gt;0, OFFSET('Durango ICP data'!A12,0,Instructions!G$21-1,1,1),"")</f>
        <v>26.4</v>
      </c>
      <c r="F22">
        <f ca="1">IF(OFFSET('Durango ICP data'!A12,0,Instructions!F$21-1,1,1)&lt;&gt;0,OFFSET('Durango ICP data'!A12,0,Instructions!F$21-1,1,1),"")</f>
        <v>852000</v>
      </c>
      <c r="G22">
        <f t="shared" ca="1" si="2"/>
        <v>3.0985915492957744E-5</v>
      </c>
      <c r="H22" s="2">
        <f ca="1">IF(OFFSET('Durango ICP data'!A12,0,Instructions!H$21-1,1,1)&lt;&gt;0, OFFSET('Durango ICP data'!A12,0,Instructions!H$21-1,1,1),"")</f>
        <v>3.1479999999999997E-5</v>
      </c>
      <c r="I22" s="2"/>
      <c r="J22">
        <f ca="1">IF(OFFSET('Durango ICP data'!A12,0,Instructions!E$21-1,1,1)&lt;&gt;0, OFFSET('Durango ICP data'!A12,0,Instructions!E$21-1,1,1),"")</f>
        <v>8130</v>
      </c>
      <c r="K22">
        <f ca="1">IF(OFFSET('Durango ICP data'!A12,0,Instructions!D$21-1,1,1)&lt;&gt;0,OFFSET('Durango ICP data'!A12,0,Instructions!D$21-1,1,1),"")</f>
        <v>78000</v>
      </c>
      <c r="L22">
        <f t="shared" ca="1" si="3"/>
        <v>0.10423076923076922</v>
      </c>
      <c r="N22">
        <f t="shared" ca="1" si="4"/>
        <v>0.10611471510255012</v>
      </c>
      <c r="P22">
        <f t="shared" ca="1" si="0"/>
        <v>6.3697256653071133E-2</v>
      </c>
      <c r="R22">
        <f t="shared" ca="1" si="1"/>
        <v>1.0100202720968179</v>
      </c>
      <c r="U22" t="s">
        <v>143</v>
      </c>
      <c r="V22">
        <v>7.0433320827255494E-2</v>
      </c>
      <c r="W22">
        <v>1.2251950836687229E-3</v>
      </c>
    </row>
    <row r="23" spans="1:23" x14ac:dyDescent="0.25">
      <c r="A23" t="s">
        <v>109</v>
      </c>
      <c r="B23">
        <v>6.721028733420277E-2</v>
      </c>
      <c r="D23" t="str">
        <f>IF('Durango ICP data'!G13&lt;&gt;"",'Durango ICP data'!G13,"")</f>
        <v>D4g22</v>
      </c>
      <c r="E23">
        <f ca="1">IF(OFFSET('Durango ICP data'!A13,0,Instructions!G$21-1,1,1)&lt;&gt;0, OFFSET('Durango ICP data'!A13,0,Instructions!G$21-1,1,1),"")</f>
        <v>26.9</v>
      </c>
      <c r="F23">
        <f ca="1">IF(OFFSET('Durango ICP data'!A13,0,Instructions!F$21-1,1,1)&lt;&gt;0,OFFSET('Durango ICP data'!A13,0,Instructions!F$21-1,1,1),"")</f>
        <v>805000</v>
      </c>
      <c r="G23">
        <f t="shared" ca="1" si="2"/>
        <v>3.3416149068322979E-5</v>
      </c>
      <c r="H23" s="2">
        <f ca="1">IF(OFFSET('Durango ICP data'!A13,0,Instructions!H$21-1,1,1)&lt;&gt;0, OFFSET('Durango ICP data'!A13,0,Instructions!H$21-1,1,1),"")</f>
        <v>3.3149999999999999E-5</v>
      </c>
      <c r="I23" s="2"/>
      <c r="J23">
        <f ca="1">IF(OFFSET('Durango ICP data'!A13,0,Instructions!E$21-1,1,1)&lt;&gt;0, OFFSET('Durango ICP data'!A13,0,Instructions!E$21-1,1,1),"")</f>
        <v>8290</v>
      </c>
      <c r="K23">
        <f ca="1">IF(OFFSET('Durango ICP data'!A13,0,Instructions!D$21-1,1,1)&lt;&gt;0,OFFSET('Durango ICP data'!A13,0,Instructions!D$21-1,1,1),"")</f>
        <v>73800</v>
      </c>
      <c r="L23">
        <f t="shared" ca="1" si="3"/>
        <v>0.11233062330623306</v>
      </c>
      <c r="N23">
        <f t="shared" ca="1" si="4"/>
        <v>0.1117440535466816</v>
      </c>
      <c r="P23">
        <f t="shared" ca="1" si="0"/>
        <v>6.7076367790638761E-2</v>
      </c>
      <c r="R23">
        <f t="shared" ca="1" si="1"/>
        <v>0.99800745467880392</v>
      </c>
      <c r="U23" t="s">
        <v>144</v>
      </c>
      <c r="V23">
        <v>6.604329528170487E-2</v>
      </c>
      <c r="W23">
        <v>1.0856384428931424E-3</v>
      </c>
    </row>
    <row r="24" spans="1:23" x14ac:dyDescent="0.25">
      <c r="A24" s="3"/>
      <c r="B24" s="3"/>
      <c r="D24" t="str">
        <f>IF('Durango ICP data'!G14&lt;&gt;"",'Durango ICP data'!G14,"")</f>
        <v/>
      </c>
      <c r="E24" t="str">
        <f ca="1">IF(OFFSET('Durango ICP data'!A14,0,Instructions!G$21-1,1,1)&lt;&gt;0, OFFSET('Durango ICP data'!A14,0,Instructions!G$21-1,1,1),"")</f>
        <v/>
      </c>
      <c r="F24" t="str">
        <f ca="1">IF(OFFSET('Durango ICP data'!A14,0,Instructions!F$21-1,1,1)&lt;&gt;0,OFFSET('Durango ICP data'!A14,0,Instructions!F$21-1,1,1),"")</f>
        <v/>
      </c>
      <c r="G24" t="str">
        <f t="shared" ca="1" si="2"/>
        <v/>
      </c>
      <c r="H24" s="2" t="str">
        <f ca="1">IF(OFFSET('Durango ICP data'!A14,0,Instructions!H$21-1,1,1)&lt;&gt;0, OFFSET('Durango ICP data'!A14,0,Instructions!H$21-1,1,1),"")</f>
        <v/>
      </c>
      <c r="I24" s="2"/>
      <c r="J24" t="str">
        <f ca="1">IF(OFFSET('Durango ICP data'!A14,0,Instructions!E$21-1,1,1)&lt;&gt;0, OFFSET('Durango ICP data'!A14,0,Instructions!E$21-1,1,1),"")</f>
        <v/>
      </c>
      <c r="K24" t="str">
        <f ca="1">IF(OFFSET('Durango ICP data'!A14,0,Instructions!D$21-1,1,1)&lt;&gt;0,OFFSET('Durango ICP data'!A14,0,Instructions!D$21-1,1,1),"")</f>
        <v/>
      </c>
      <c r="L24" t="str">
        <f t="shared" ca="1" si="3"/>
        <v/>
      </c>
      <c r="N24" t="str">
        <f t="shared" ca="1" si="4"/>
        <v/>
      </c>
      <c r="P24" t="str">
        <f t="shared" ca="1" si="0"/>
        <v/>
      </c>
      <c r="R24" t="str">
        <f t="shared" ca="1" si="1"/>
        <v/>
      </c>
      <c r="U24" t="s">
        <v>145</v>
      </c>
      <c r="V24">
        <v>6.619559416239848E-2</v>
      </c>
      <c r="W24">
        <v>1.0623177401761494E-3</v>
      </c>
    </row>
    <row r="25" spans="1:23" x14ac:dyDescent="0.25">
      <c r="A25" s="3"/>
      <c r="B25" s="3"/>
      <c r="D25" t="str">
        <f>IF('Durango ICP data'!G15&lt;&gt;"",'Durango ICP data'!G15,"")</f>
        <v/>
      </c>
      <c r="E25" t="str">
        <f ca="1">IF(OFFSET('Durango ICP data'!A15,0,Instructions!G$21-1,1,1)&lt;&gt;0, OFFSET('Durango ICP data'!A15,0,Instructions!G$21-1,1,1),"")</f>
        <v/>
      </c>
      <c r="F25" t="str">
        <f ca="1">IF(OFFSET('Durango ICP data'!A15,0,Instructions!F$21-1,1,1)&lt;&gt;0,OFFSET('Durango ICP data'!A15,0,Instructions!F$21-1,1,1),"")</f>
        <v/>
      </c>
      <c r="G25" t="str">
        <f t="shared" ca="1" si="2"/>
        <v/>
      </c>
      <c r="H25" s="2" t="str">
        <f ca="1">IF(OFFSET('Durango ICP data'!A15,0,Instructions!H$21-1,1,1)&lt;&gt;0, OFFSET('Durango ICP data'!A15,0,Instructions!H$21-1,1,1),"")</f>
        <v/>
      </c>
      <c r="I25" s="2"/>
      <c r="J25" t="str">
        <f ca="1">IF(OFFSET('Durango ICP data'!A15,0,Instructions!E$21-1,1,1)&lt;&gt;0, OFFSET('Durango ICP data'!A15,0,Instructions!E$21-1,1,1),"")</f>
        <v/>
      </c>
      <c r="K25" t="str">
        <f ca="1">IF(OFFSET('Durango ICP data'!A15,0,Instructions!D$21-1,1,1)&lt;&gt;0,OFFSET('Durango ICP data'!A15,0,Instructions!D$21-1,1,1),"")</f>
        <v/>
      </c>
      <c r="L25" t="str">
        <f t="shared" ca="1" si="3"/>
        <v/>
      </c>
      <c r="N25" t="str">
        <f t="shared" ca="1" si="4"/>
        <v/>
      </c>
      <c r="P25" t="str">
        <f t="shared" ca="1" si="0"/>
        <v/>
      </c>
      <c r="R25" t="str">
        <f t="shared" ca="1" si="1"/>
        <v/>
      </c>
      <c r="U25" t="s">
        <v>146</v>
      </c>
      <c r="V25">
        <v>6.404035196322945E-2</v>
      </c>
      <c r="W25">
        <v>1.1069428899136938E-3</v>
      </c>
    </row>
    <row r="26" spans="1:23" x14ac:dyDescent="0.25">
      <c r="A26" s="3"/>
      <c r="B26" s="3"/>
      <c r="D26" t="str">
        <f>IF('Durango ICP data'!G16&lt;&gt;"",'Durango ICP data'!G16,"")</f>
        <v/>
      </c>
      <c r="E26" t="str">
        <f ca="1">IF(OFFSET('Durango ICP data'!A16,0,Instructions!G$21-1,1,1)&lt;&gt;0, OFFSET('Durango ICP data'!A16,0,Instructions!G$21-1,1,1),"")</f>
        <v/>
      </c>
      <c r="F26" t="str">
        <f ca="1">IF(OFFSET('Durango ICP data'!A16,0,Instructions!F$21-1,1,1)&lt;&gt;0,OFFSET('Durango ICP data'!A16,0,Instructions!F$21-1,1,1),"")</f>
        <v/>
      </c>
      <c r="G26" t="str">
        <f t="shared" ca="1" si="2"/>
        <v/>
      </c>
      <c r="H26" s="2" t="str">
        <f ca="1">IF(OFFSET('Durango ICP data'!A16,0,Instructions!H$21-1,1,1)&lt;&gt;0, OFFSET('Durango ICP data'!A16,0,Instructions!H$21-1,1,1),"")</f>
        <v/>
      </c>
      <c r="I26" s="2"/>
      <c r="J26" t="str">
        <f ca="1">IF(OFFSET('Durango ICP data'!A16,0,Instructions!E$21-1,1,1)&lt;&gt;0, OFFSET('Durango ICP data'!A16,0,Instructions!E$21-1,1,1),"")</f>
        <v/>
      </c>
      <c r="K26" t="str">
        <f ca="1">IF(OFFSET('Durango ICP data'!A16,0,Instructions!D$21-1,1,1)&lt;&gt;0,OFFSET('Durango ICP data'!A16,0,Instructions!D$21-1,1,1),"")</f>
        <v/>
      </c>
      <c r="L26" t="str">
        <f t="shared" ca="1" si="3"/>
        <v/>
      </c>
      <c r="N26" t="str">
        <f t="shared" ca="1" si="4"/>
        <v/>
      </c>
      <c r="P26" t="str">
        <f t="shared" ca="1" si="0"/>
        <v/>
      </c>
      <c r="R26" t="str">
        <f t="shared" ca="1" si="1"/>
        <v/>
      </c>
      <c r="U26" t="s">
        <v>147</v>
      </c>
      <c r="V26">
        <v>6.6234280587825448E-2</v>
      </c>
      <c r="W26">
        <v>1.2127433705567221E-3</v>
      </c>
    </row>
    <row r="27" spans="1:23" x14ac:dyDescent="0.25">
      <c r="A27" s="3"/>
      <c r="B27" s="3"/>
      <c r="D27" t="str">
        <f>IF('Durango ICP data'!G17&lt;&gt;"",'Durango ICP data'!G17,"")</f>
        <v/>
      </c>
      <c r="E27" t="str">
        <f ca="1">IF(OFFSET('Durango ICP data'!A17,0,Instructions!G$21-1,1,1)&lt;&gt;0, OFFSET('Durango ICP data'!A17,0,Instructions!G$21-1,1,1),"")</f>
        <v/>
      </c>
      <c r="F27" t="str">
        <f ca="1">IF(OFFSET('Durango ICP data'!A17,0,Instructions!F$21-1,1,1)&lt;&gt;0,OFFSET('Durango ICP data'!A17,0,Instructions!F$21-1,1,1),"")</f>
        <v/>
      </c>
      <c r="G27" t="str">
        <f t="shared" ca="1" si="2"/>
        <v/>
      </c>
      <c r="H27" s="2" t="str">
        <f ca="1">IF(OFFSET('Durango ICP data'!A17,0,Instructions!H$21-1,1,1)&lt;&gt;0, OFFSET('Durango ICP data'!A17,0,Instructions!H$21-1,1,1),"")</f>
        <v/>
      </c>
      <c r="I27" s="2"/>
      <c r="J27" t="str">
        <f ca="1">IF(OFFSET('Durango ICP data'!A17,0,Instructions!E$21-1,1,1)&lt;&gt;0, OFFSET('Durango ICP data'!A17,0,Instructions!E$21-1,1,1),"")</f>
        <v/>
      </c>
      <c r="K27" t="str">
        <f ca="1">IF(OFFSET('Durango ICP data'!A17,0,Instructions!D$21-1,1,1)&lt;&gt;0,OFFSET('Durango ICP data'!A17,0,Instructions!D$21-1,1,1),"")</f>
        <v/>
      </c>
      <c r="L27" t="str">
        <f t="shared" ca="1" si="3"/>
        <v/>
      </c>
      <c r="N27" t="str">
        <f t="shared" ca="1" si="4"/>
        <v/>
      </c>
      <c r="P27" t="str">
        <f t="shared" ca="1" si="0"/>
        <v/>
      </c>
      <c r="R27" t="str">
        <f t="shared" ca="1" si="1"/>
        <v/>
      </c>
      <c r="U27" t="s">
        <v>148</v>
      </c>
      <c r="V27">
        <v>7.1554521604325239E-2</v>
      </c>
      <c r="W27">
        <v>1.2413892647967389E-3</v>
      </c>
    </row>
    <row r="28" spans="1:23" x14ac:dyDescent="0.25">
      <c r="A28" s="3"/>
      <c r="B28" s="3"/>
      <c r="D28" t="str">
        <f>IF('Durango ICP data'!G18&lt;&gt;"",'Durango ICP data'!G18,"")</f>
        <v/>
      </c>
      <c r="E28" t="str">
        <f ca="1">IF(OFFSET('Durango ICP data'!A18,0,Instructions!G$21-1,1,1)&lt;&gt;0, OFFSET('Durango ICP data'!A18,0,Instructions!G$21-1,1,1),"")</f>
        <v/>
      </c>
      <c r="F28" t="str">
        <f ca="1">IF(OFFSET('Durango ICP data'!A18,0,Instructions!F$21-1,1,1)&lt;&gt;0,OFFSET('Durango ICP data'!A18,0,Instructions!F$21-1,1,1),"")</f>
        <v/>
      </c>
      <c r="G28" t="str">
        <f t="shared" ca="1" si="2"/>
        <v/>
      </c>
      <c r="H28" s="2" t="str">
        <f ca="1">IF(OFFSET('Durango ICP data'!A18,0,Instructions!H$21-1,1,1)&lt;&gt;0, OFFSET('Durango ICP data'!A18,0,Instructions!H$21-1,1,1),"")</f>
        <v/>
      </c>
      <c r="I28" s="2"/>
      <c r="J28" t="str">
        <f ca="1">IF(OFFSET('Durango ICP data'!A18,0,Instructions!E$21-1,1,1)&lt;&gt;0, OFFSET('Durango ICP data'!A18,0,Instructions!E$21-1,1,1),"")</f>
        <v/>
      </c>
      <c r="K28" t="str">
        <f ca="1">IF(OFFSET('Durango ICP data'!A18,0,Instructions!D$21-1,1,1)&lt;&gt;0,OFFSET('Durango ICP data'!A18,0,Instructions!D$21-1,1,1),"")</f>
        <v/>
      </c>
      <c r="L28" t="str">
        <f t="shared" ca="1" si="3"/>
        <v/>
      </c>
      <c r="N28" t="str">
        <f t="shared" ca="1" si="4"/>
        <v/>
      </c>
      <c r="P28" t="str">
        <f t="shared" ca="1" si="0"/>
        <v/>
      </c>
      <c r="R28" t="str">
        <f t="shared" ca="1" si="1"/>
        <v/>
      </c>
      <c r="U28" t="s">
        <v>149</v>
      </c>
      <c r="V28">
        <v>8.1447348032581635E-2</v>
      </c>
      <c r="W28">
        <v>1.6888913672641751E-3</v>
      </c>
    </row>
    <row r="29" spans="1:23" x14ac:dyDescent="0.25">
      <c r="A29" s="3"/>
      <c r="B29" s="3"/>
      <c r="D29" t="str">
        <f>IF('Durango ICP data'!G19&lt;&gt;"",'Durango ICP data'!G19,"")</f>
        <v/>
      </c>
      <c r="E29" t="str">
        <f ca="1">IF(OFFSET('Durango ICP data'!A19,0,Instructions!G$21-1,1,1)&lt;&gt;0, OFFSET('Durango ICP data'!A19,0,Instructions!G$21-1,1,1),"")</f>
        <v/>
      </c>
      <c r="F29" t="str">
        <f ca="1">IF(OFFSET('Durango ICP data'!A19,0,Instructions!F$21-1,1,1)&lt;&gt;0,OFFSET('Durango ICP data'!A19,0,Instructions!F$21-1,1,1),"")</f>
        <v/>
      </c>
      <c r="G29" t="str">
        <f t="shared" ca="1" si="2"/>
        <v/>
      </c>
      <c r="H29" s="2" t="str">
        <f ca="1">IF(OFFSET('Durango ICP data'!A19,0,Instructions!H$21-1,1,1)&lt;&gt;0, OFFSET('Durango ICP data'!A19,0,Instructions!H$21-1,1,1),"")</f>
        <v/>
      </c>
      <c r="I29" s="2"/>
      <c r="J29" t="str">
        <f ca="1">IF(OFFSET('Durango ICP data'!A19,0,Instructions!E$21-1,1,1)&lt;&gt;0, OFFSET('Durango ICP data'!A19,0,Instructions!E$21-1,1,1),"")</f>
        <v/>
      </c>
      <c r="K29" t="str">
        <f ca="1">IF(OFFSET('Durango ICP data'!A19,0,Instructions!D$21-1,1,1)&lt;&gt;0,OFFSET('Durango ICP data'!A19,0,Instructions!D$21-1,1,1),"")</f>
        <v/>
      </c>
      <c r="L29" t="str">
        <f t="shared" ca="1" si="3"/>
        <v/>
      </c>
      <c r="N29" t="str">
        <f t="shared" ca="1" si="4"/>
        <v/>
      </c>
      <c r="P29" t="str">
        <f t="shared" ca="1" si="0"/>
        <v/>
      </c>
      <c r="R29" t="str">
        <f t="shared" ca="1" si="1"/>
        <v/>
      </c>
      <c r="U29" t="s">
        <v>150</v>
      </c>
      <c r="V29">
        <v>6.2919697070284192E-2</v>
      </c>
      <c r="W29">
        <v>1.0695116396990782E-3</v>
      </c>
    </row>
    <row r="30" spans="1:23" x14ac:dyDescent="0.25">
      <c r="A30" s="3"/>
      <c r="B30" s="3"/>
      <c r="D30" t="str">
        <f>IF('Durango ICP data'!G20&lt;&gt;"",'Durango ICP data'!G20,"")</f>
        <v/>
      </c>
      <c r="E30" t="str">
        <f ca="1">IF(OFFSET('Durango ICP data'!A20,0,Instructions!G$21-1,1,1)&lt;&gt;0, OFFSET('Durango ICP data'!A20,0,Instructions!G$21-1,1,1),"")</f>
        <v/>
      </c>
      <c r="F30" t="str">
        <f ca="1">IF(OFFSET('Durango ICP data'!A20,0,Instructions!F$21-1,1,1)&lt;&gt;0,OFFSET('Durango ICP data'!A20,0,Instructions!F$21-1,1,1),"")</f>
        <v/>
      </c>
      <c r="G30" t="str">
        <f t="shared" ca="1" si="2"/>
        <v/>
      </c>
      <c r="H30" s="2" t="str">
        <f ca="1">IF(OFFSET('Durango ICP data'!A20,0,Instructions!H$21-1,1,1)&lt;&gt;0, OFFSET('Durango ICP data'!A20,0,Instructions!H$21-1,1,1),"")</f>
        <v/>
      </c>
      <c r="I30" s="2"/>
      <c r="J30" t="str">
        <f ca="1">IF(OFFSET('Durango ICP data'!A20,0,Instructions!E$21-1,1,1)&lt;&gt;0, OFFSET('Durango ICP data'!A20,0,Instructions!E$21-1,1,1),"")</f>
        <v/>
      </c>
      <c r="K30" t="str">
        <f ca="1">IF(OFFSET('Durango ICP data'!A20,0,Instructions!D$21-1,1,1)&lt;&gt;0,OFFSET('Durango ICP data'!A20,0,Instructions!D$21-1,1,1),"")</f>
        <v/>
      </c>
      <c r="L30" t="str">
        <f t="shared" ca="1" si="3"/>
        <v/>
      </c>
      <c r="N30" t="str">
        <f t="shared" ca="1" si="4"/>
        <v/>
      </c>
      <c r="P30" t="str">
        <f t="shared" ca="1" si="0"/>
        <v/>
      </c>
      <c r="R30" t="str">
        <f t="shared" ca="1" si="1"/>
        <v/>
      </c>
      <c r="U30" t="s">
        <v>151</v>
      </c>
      <c r="V30">
        <v>6.1977182875911196E-2</v>
      </c>
      <c r="W30">
        <v>1.0906098647646819E-3</v>
      </c>
    </row>
    <row r="31" spans="1:23" x14ac:dyDescent="0.25">
      <c r="A31" s="3"/>
      <c r="B31" s="3"/>
      <c r="D31" t="str">
        <f>IF('Durango ICP data'!G21&lt;&gt;"",'Durango ICP data'!G21,"")</f>
        <v/>
      </c>
      <c r="E31" t="str">
        <f ca="1">IF(OFFSET('Durango ICP data'!A21,0,Instructions!G$21-1,1,1)&lt;&gt;0, OFFSET('Durango ICP data'!A21,0,Instructions!G$21-1,1,1),"")</f>
        <v/>
      </c>
      <c r="F31" t="str">
        <f ca="1">IF(OFFSET('Durango ICP data'!A21,0,Instructions!F$21-1,1,1)&lt;&gt;0,OFFSET('Durango ICP data'!A21,0,Instructions!F$21-1,1,1),"")</f>
        <v/>
      </c>
      <c r="G31" t="str">
        <f t="shared" ca="1" si="2"/>
        <v/>
      </c>
      <c r="H31" s="2" t="str">
        <f ca="1">IF(OFFSET('Durango ICP data'!A21,0,Instructions!H$21-1,1,1)&lt;&gt;0, OFFSET('Durango ICP data'!A21,0,Instructions!H$21-1,1,1),"")</f>
        <v/>
      </c>
      <c r="I31" s="2"/>
      <c r="J31" t="str">
        <f ca="1">IF(OFFSET('Durango ICP data'!A21,0,Instructions!E$21-1,1,1)&lt;&gt;0, OFFSET('Durango ICP data'!A21,0,Instructions!E$21-1,1,1),"")</f>
        <v/>
      </c>
      <c r="K31" t="str">
        <f ca="1">IF(OFFSET('Durango ICP data'!A21,0,Instructions!D$21-1,1,1)&lt;&gt;0,OFFSET('Durango ICP data'!A21,0,Instructions!D$21-1,1,1),"")</f>
        <v/>
      </c>
      <c r="L31" t="str">
        <f t="shared" ca="1" si="3"/>
        <v/>
      </c>
      <c r="N31" t="str">
        <f t="shared" ca="1" si="4"/>
        <v/>
      </c>
      <c r="P31" t="str">
        <f t="shared" ca="1" si="0"/>
        <v/>
      </c>
      <c r="R31" t="str">
        <f t="shared" ca="1" si="1"/>
        <v/>
      </c>
      <c r="U31" t="s">
        <v>152</v>
      </c>
      <c r="V31">
        <v>6.3737614340581422E-2</v>
      </c>
      <c r="W31">
        <v>1.1484688592006103E-3</v>
      </c>
    </row>
    <row r="32" spans="1:23" x14ac:dyDescent="0.25">
      <c r="A32" s="3"/>
      <c r="B32" s="3"/>
      <c r="D32" t="str">
        <f>IF('Durango ICP data'!G22&lt;&gt;"",'Durango ICP data'!G22,"")</f>
        <v/>
      </c>
      <c r="E32" t="str">
        <f ca="1">IF(OFFSET('Durango ICP data'!A22,0,Instructions!G$21-1,1,1)&lt;&gt;0, OFFSET('Durango ICP data'!A22,0,Instructions!G$21-1,1,1),"")</f>
        <v/>
      </c>
      <c r="F32" t="str">
        <f ca="1">IF(OFFSET('Durango ICP data'!A22,0,Instructions!F$21-1,1,1)&lt;&gt;0,OFFSET('Durango ICP data'!A22,0,Instructions!F$21-1,1,1),"")</f>
        <v/>
      </c>
      <c r="G32" t="str">
        <f t="shared" ca="1" si="2"/>
        <v/>
      </c>
      <c r="H32" s="2" t="str">
        <f ca="1">IF(OFFSET('Durango ICP data'!A22,0,Instructions!H$21-1,1,1)&lt;&gt;0, OFFSET('Durango ICP data'!A22,0,Instructions!H$21-1,1,1),"")</f>
        <v/>
      </c>
      <c r="I32" s="2"/>
      <c r="J32" t="str">
        <f ca="1">IF(OFFSET('Durango ICP data'!A22,0,Instructions!E$21-1,1,1)&lt;&gt;0, OFFSET('Durango ICP data'!A22,0,Instructions!E$21-1,1,1),"")</f>
        <v/>
      </c>
      <c r="K32" t="str">
        <f ca="1">IF(OFFSET('Durango ICP data'!A22,0,Instructions!D$21-1,1,1)&lt;&gt;0,OFFSET('Durango ICP data'!A22,0,Instructions!D$21-1,1,1),"")</f>
        <v/>
      </c>
      <c r="L32" t="str">
        <f t="shared" ca="1" si="3"/>
        <v/>
      </c>
      <c r="N32" t="str">
        <f t="shared" ca="1" si="4"/>
        <v/>
      </c>
      <c r="P32" t="str">
        <f t="shared" ca="1" si="0"/>
        <v/>
      </c>
      <c r="R32" t="str">
        <f t="shared" ca="1" si="1"/>
        <v/>
      </c>
      <c r="U32" t="s">
        <v>153</v>
      </c>
      <c r="V32">
        <v>6.7753288232185654E-2</v>
      </c>
      <c r="W32">
        <v>1.2558159907158717E-3</v>
      </c>
    </row>
    <row r="33" spans="1:23" x14ac:dyDescent="0.25">
      <c r="A33" s="3"/>
      <c r="B33" s="3"/>
      <c r="D33" t="str">
        <f>IF('Durango ICP data'!G23&lt;&gt;"",'Durango ICP data'!G23,"")</f>
        <v/>
      </c>
      <c r="E33" t="str">
        <f ca="1">IF(OFFSET('Durango ICP data'!A23,0,Instructions!G$21-1,1,1)&lt;&gt;0, OFFSET('Durango ICP data'!A23,0,Instructions!G$21-1,1,1),"")</f>
        <v/>
      </c>
      <c r="F33" t="str">
        <f ca="1">IF(OFFSET('Durango ICP data'!A23,0,Instructions!F$21-1,1,1)&lt;&gt;0,OFFSET('Durango ICP data'!A23,0,Instructions!F$21-1,1,1),"")</f>
        <v/>
      </c>
      <c r="G33" t="str">
        <f t="shared" ca="1" si="2"/>
        <v/>
      </c>
      <c r="H33" s="2" t="str">
        <f ca="1">IF(OFFSET('Durango ICP data'!A23,0,Instructions!H$21-1,1,1)&lt;&gt;0, OFFSET('Durango ICP data'!A23,0,Instructions!H$21-1,1,1),"")</f>
        <v/>
      </c>
      <c r="I33" s="2"/>
      <c r="J33" t="str">
        <f ca="1">IF(OFFSET('Durango ICP data'!A23,0,Instructions!E$21-1,1,1)&lt;&gt;0, OFFSET('Durango ICP data'!A23,0,Instructions!E$21-1,1,1),"")</f>
        <v/>
      </c>
      <c r="K33" t="str">
        <f ca="1">IF(OFFSET('Durango ICP data'!A23,0,Instructions!D$21-1,1,1)&lt;&gt;0,OFFSET('Durango ICP data'!A23,0,Instructions!D$21-1,1,1),"")</f>
        <v/>
      </c>
      <c r="L33" t="str">
        <f t="shared" ca="1" si="3"/>
        <v/>
      </c>
      <c r="N33" t="str">
        <f t="shared" ca="1" si="4"/>
        <v/>
      </c>
      <c r="P33" t="str">
        <f t="shared" ca="1" si="0"/>
        <v/>
      </c>
      <c r="R33" t="str">
        <f t="shared" ca="1" si="1"/>
        <v/>
      </c>
      <c r="U33" t="s">
        <v>154</v>
      </c>
      <c r="V33">
        <v>6.3467108410278916E-2</v>
      </c>
      <c r="W33">
        <v>1.0847420838086105E-3</v>
      </c>
    </row>
    <row r="34" spans="1:23" x14ac:dyDescent="0.25">
      <c r="A34" s="3"/>
      <c r="B34" s="3"/>
      <c r="D34" t="str">
        <f>IF('Durango ICP data'!G24&lt;&gt;"",'Durango ICP data'!G24,"")</f>
        <v/>
      </c>
      <c r="E34" t="str">
        <f ca="1">IF(OFFSET('Durango ICP data'!A24,0,Instructions!G$21-1,1,1)&lt;&gt;0, OFFSET('Durango ICP data'!A24,0,Instructions!G$21-1,1,1),"")</f>
        <v/>
      </c>
      <c r="F34" t="str">
        <f ca="1">IF(OFFSET('Durango ICP data'!A24,0,Instructions!F$21-1,1,1)&lt;&gt;0,OFFSET('Durango ICP data'!A24,0,Instructions!F$21-1,1,1),"")</f>
        <v/>
      </c>
      <c r="G34" t="str">
        <f t="shared" ca="1" si="2"/>
        <v/>
      </c>
      <c r="H34" s="2" t="str">
        <f ca="1">IF(OFFSET('Durango ICP data'!A24,0,Instructions!H$21-1,1,1)&lt;&gt;0, OFFSET('Durango ICP data'!A24,0,Instructions!H$21-1,1,1),"")</f>
        <v/>
      </c>
      <c r="I34" s="2"/>
      <c r="J34" t="str">
        <f ca="1">IF(OFFSET('Durango ICP data'!A24,0,Instructions!E$21-1,1,1)&lt;&gt;0, OFFSET('Durango ICP data'!A24,0,Instructions!E$21-1,1,1),"")</f>
        <v/>
      </c>
      <c r="K34" t="str">
        <f ca="1">IF(OFFSET('Durango ICP data'!A24,0,Instructions!D$21-1,1,1)&lt;&gt;0,OFFSET('Durango ICP data'!A24,0,Instructions!D$21-1,1,1),"")</f>
        <v/>
      </c>
      <c r="L34" t="str">
        <f t="shared" ca="1" si="3"/>
        <v/>
      </c>
      <c r="N34" t="str">
        <f t="shared" ca="1" si="4"/>
        <v/>
      </c>
      <c r="P34" t="str">
        <f t="shared" ca="1" si="0"/>
        <v/>
      </c>
      <c r="R34" t="str">
        <f t="shared" ca="1" si="1"/>
        <v/>
      </c>
      <c r="U34" t="s">
        <v>155</v>
      </c>
      <c r="V34">
        <v>6.4939569229587032E-2</v>
      </c>
      <c r="W34">
        <v>1.1456782791465193E-3</v>
      </c>
    </row>
    <row r="35" spans="1:23" x14ac:dyDescent="0.25">
      <c r="A35" s="3"/>
      <c r="B35" s="3"/>
      <c r="D35" t="str">
        <f>IF('Durango ICP data'!G25&lt;&gt;"",'Durango ICP data'!G25,"")</f>
        <v/>
      </c>
      <c r="E35" t="str">
        <f ca="1">IF(OFFSET('Durango ICP data'!A25,0,Instructions!G$21-1,1,1)&lt;&gt;0, OFFSET('Durango ICP data'!A25,0,Instructions!G$21-1,1,1),"")</f>
        <v/>
      </c>
      <c r="F35" t="str">
        <f ca="1">IF(OFFSET('Durango ICP data'!A25,0,Instructions!F$21-1,1,1)&lt;&gt;0,OFFSET('Durango ICP data'!A25,0,Instructions!F$21-1,1,1),"")</f>
        <v/>
      </c>
      <c r="G35" t="str">
        <f t="shared" ca="1" si="2"/>
        <v/>
      </c>
      <c r="H35" s="2" t="str">
        <f ca="1">IF(OFFSET('Durango ICP data'!A25,0,Instructions!H$21-1,1,1)&lt;&gt;0, OFFSET('Durango ICP data'!A25,0,Instructions!H$21-1,1,1),"")</f>
        <v/>
      </c>
      <c r="I35" s="2"/>
      <c r="J35" t="str">
        <f ca="1">IF(OFFSET('Durango ICP data'!A25,0,Instructions!E$21-1,1,1)&lt;&gt;0, OFFSET('Durango ICP data'!A25,0,Instructions!E$21-1,1,1),"")</f>
        <v/>
      </c>
      <c r="K35" t="str">
        <f ca="1">IF(OFFSET('Durango ICP data'!A25,0,Instructions!D$21-1,1,1)&lt;&gt;0,OFFSET('Durango ICP data'!A25,0,Instructions!D$21-1,1,1),"")</f>
        <v/>
      </c>
      <c r="L35" t="str">
        <f t="shared" ca="1" si="3"/>
        <v/>
      </c>
      <c r="N35" t="str">
        <f t="shared" ca="1" si="4"/>
        <v/>
      </c>
      <c r="P35" t="str">
        <f t="shared" ca="1" si="0"/>
        <v/>
      </c>
      <c r="R35" t="str">
        <f t="shared" ca="1" si="1"/>
        <v/>
      </c>
      <c r="U35" t="s">
        <v>156</v>
      </c>
      <c r="V35">
        <v>6.4701198490964798E-2</v>
      </c>
      <c r="W35">
        <v>1.2525144972616003E-3</v>
      </c>
    </row>
    <row r="36" spans="1:23" x14ac:dyDescent="0.25">
      <c r="A36" s="3"/>
      <c r="B36" s="3"/>
      <c r="D36" t="str">
        <f>IF('Durango ICP data'!G26&lt;&gt;"",'Durango ICP data'!G26,"")</f>
        <v/>
      </c>
      <c r="E36" t="str">
        <f ca="1">IF(OFFSET('Durango ICP data'!A26,0,Instructions!G$21-1,1,1)&lt;&gt;0, OFFSET('Durango ICP data'!A26,0,Instructions!G$21-1,1,1),"")</f>
        <v/>
      </c>
      <c r="F36" t="str">
        <f ca="1">IF(OFFSET('Durango ICP data'!A26,0,Instructions!F$21-1,1,1)&lt;&gt;0,OFFSET('Durango ICP data'!A26,0,Instructions!F$21-1,1,1),"")</f>
        <v/>
      </c>
      <c r="G36" t="str">
        <f t="shared" ca="1" si="2"/>
        <v/>
      </c>
      <c r="H36" s="2" t="str">
        <f ca="1">IF(OFFSET('Durango ICP data'!A26,0,Instructions!H$21-1,1,1)&lt;&gt;0, OFFSET('Durango ICP data'!A26,0,Instructions!H$21-1,1,1),"")</f>
        <v/>
      </c>
      <c r="I36" s="2"/>
      <c r="J36" t="str">
        <f ca="1">IF(OFFSET('Durango ICP data'!A26,0,Instructions!E$21-1,1,1)&lt;&gt;0, OFFSET('Durango ICP data'!A26,0,Instructions!E$21-1,1,1),"")</f>
        <v/>
      </c>
      <c r="K36" t="str">
        <f ca="1">IF(OFFSET('Durango ICP data'!A26,0,Instructions!D$21-1,1,1)&lt;&gt;0,OFFSET('Durango ICP data'!A26,0,Instructions!D$21-1,1,1),"")</f>
        <v/>
      </c>
      <c r="L36" t="str">
        <f t="shared" ca="1" si="3"/>
        <v/>
      </c>
      <c r="N36" t="str">
        <f t="shared" ca="1" si="4"/>
        <v/>
      </c>
      <c r="P36" t="str">
        <f t="shared" ca="1" si="0"/>
        <v/>
      </c>
      <c r="R36" t="str">
        <f t="shared" ca="1" si="1"/>
        <v/>
      </c>
      <c r="U36" t="s">
        <v>157</v>
      </c>
      <c r="V36">
        <v>6.8124408766005493E-2</v>
      </c>
      <c r="W36">
        <v>1.1938212280028992E-3</v>
      </c>
    </row>
    <row r="37" spans="1:23" x14ac:dyDescent="0.25">
      <c r="A37" s="3"/>
      <c r="B37" s="3"/>
      <c r="D37" t="str">
        <f>IF('Durango ICP data'!G27&lt;&gt;"",'Durango ICP data'!G27,"")</f>
        <v/>
      </c>
      <c r="E37" t="str">
        <f ca="1">IF(OFFSET('Durango ICP data'!A27,0,Instructions!G$21-1,1,1)&lt;&gt;0, OFFSET('Durango ICP data'!A27,0,Instructions!G$21-1,1,1),"")</f>
        <v/>
      </c>
      <c r="F37" t="str">
        <f ca="1">IF(OFFSET('Durango ICP data'!A27,0,Instructions!F$21-1,1,1)&lt;&gt;0,OFFSET('Durango ICP data'!A27,0,Instructions!F$21-1,1,1),"")</f>
        <v/>
      </c>
      <c r="G37" t="str">
        <f t="shared" ca="1" si="2"/>
        <v/>
      </c>
      <c r="H37" s="2" t="str">
        <f ca="1">IF(OFFSET('Durango ICP data'!A27,0,Instructions!H$21-1,1,1)&lt;&gt;0, OFFSET('Durango ICP data'!A27,0,Instructions!H$21-1,1,1),"")</f>
        <v/>
      </c>
      <c r="I37" s="2"/>
      <c r="J37" t="str">
        <f ca="1">IF(OFFSET('Durango ICP data'!A27,0,Instructions!E$21-1,1,1)&lt;&gt;0, OFFSET('Durango ICP data'!A27,0,Instructions!E$21-1,1,1),"")</f>
        <v/>
      </c>
      <c r="K37" t="str">
        <f ca="1">IF(OFFSET('Durango ICP data'!A27,0,Instructions!D$21-1,1,1)&lt;&gt;0,OFFSET('Durango ICP data'!A27,0,Instructions!D$21-1,1,1),"")</f>
        <v/>
      </c>
      <c r="L37" t="str">
        <f t="shared" ca="1" si="3"/>
        <v/>
      </c>
      <c r="N37" t="str">
        <f t="shared" ca="1" si="4"/>
        <v/>
      </c>
      <c r="P37" t="str">
        <f t="shared" ca="1" si="0"/>
        <v/>
      </c>
      <c r="R37" t="str">
        <f t="shared" ca="1" si="1"/>
        <v/>
      </c>
      <c r="U37" t="s">
        <v>158</v>
      </c>
      <c r="V37">
        <v>6.793423000086575E-2</v>
      </c>
      <c r="W37">
        <v>1.1579026700923177E-3</v>
      </c>
    </row>
    <row r="38" spans="1:23" x14ac:dyDescent="0.25">
      <c r="A38" s="3"/>
      <c r="B38" s="3"/>
      <c r="D38" t="str">
        <f>IF('Durango ICP data'!G28&lt;&gt;"",'Durango ICP data'!G28,"")</f>
        <v/>
      </c>
      <c r="E38" t="str">
        <f ca="1">IF(OFFSET('Durango ICP data'!A28,0,Instructions!G$21-1,1,1)&lt;&gt;0, OFFSET('Durango ICP data'!A28,0,Instructions!G$21-1,1,1),"")</f>
        <v/>
      </c>
      <c r="F38" t="str">
        <f ca="1">IF(OFFSET('Durango ICP data'!A28,0,Instructions!F$21-1,1,1)&lt;&gt;0,OFFSET('Durango ICP data'!A28,0,Instructions!F$21-1,1,1),"")</f>
        <v/>
      </c>
      <c r="G38" t="str">
        <f t="shared" ca="1" si="2"/>
        <v/>
      </c>
      <c r="H38" s="2" t="str">
        <f ca="1">IF(OFFSET('Durango ICP data'!A28,0,Instructions!H$21-1,1,1)&lt;&gt;0, OFFSET('Durango ICP data'!A28,0,Instructions!H$21-1,1,1),"")</f>
        <v/>
      </c>
      <c r="I38" s="2"/>
      <c r="J38" t="str">
        <f ca="1">IF(OFFSET('Durango ICP data'!A28,0,Instructions!E$21-1,1,1)&lt;&gt;0, OFFSET('Durango ICP data'!A28,0,Instructions!E$21-1,1,1),"")</f>
        <v/>
      </c>
      <c r="K38" t="str">
        <f ca="1">IF(OFFSET('Durango ICP data'!A28,0,Instructions!D$21-1,1,1)&lt;&gt;0,OFFSET('Durango ICP data'!A28,0,Instructions!D$21-1,1,1),"")</f>
        <v/>
      </c>
      <c r="L38" t="str">
        <f t="shared" ca="1" si="3"/>
        <v/>
      </c>
      <c r="N38" t="str">
        <f t="shared" ca="1" si="4"/>
        <v/>
      </c>
      <c r="P38" t="str">
        <f t="shared" ca="1" si="0"/>
        <v/>
      </c>
      <c r="R38" t="str">
        <f t="shared" ca="1" si="1"/>
        <v/>
      </c>
      <c r="U38" t="s">
        <v>159</v>
      </c>
      <c r="V38">
        <v>6.5241107436932594E-2</v>
      </c>
      <c r="W38">
        <v>9.5541394234394789E-4</v>
      </c>
    </row>
    <row r="39" spans="1:23" x14ac:dyDescent="0.25">
      <c r="A39" s="3"/>
      <c r="B39" s="3"/>
      <c r="D39" t="str">
        <f>IF('Durango ICP data'!G29&lt;&gt;"",'Durango ICP data'!G29,"")</f>
        <v/>
      </c>
      <c r="E39" t="str">
        <f ca="1">IF(OFFSET('Durango ICP data'!A29,0,Instructions!G$21-1,1,1)&lt;&gt;0, OFFSET('Durango ICP data'!A29,0,Instructions!G$21-1,1,1),"")</f>
        <v/>
      </c>
      <c r="F39" t="str">
        <f ca="1">IF(OFFSET('Durango ICP data'!A29,0,Instructions!F$21-1,1,1)&lt;&gt;0,OFFSET('Durango ICP data'!A29,0,Instructions!F$21-1,1,1),"")</f>
        <v/>
      </c>
      <c r="G39" t="str">
        <f t="shared" ca="1" si="2"/>
        <v/>
      </c>
      <c r="H39" s="2" t="str">
        <f ca="1">IF(OFFSET('Durango ICP data'!A29,0,Instructions!H$21-1,1,1)&lt;&gt;0, OFFSET('Durango ICP data'!A29,0,Instructions!H$21-1,1,1),"")</f>
        <v/>
      </c>
      <c r="I39" s="2"/>
      <c r="J39" t="str">
        <f ca="1">IF(OFFSET('Durango ICP data'!A29,0,Instructions!E$21-1,1,1)&lt;&gt;0, OFFSET('Durango ICP data'!A29,0,Instructions!E$21-1,1,1),"")</f>
        <v/>
      </c>
      <c r="K39" t="str">
        <f ca="1">IF(OFFSET('Durango ICP data'!A29,0,Instructions!D$21-1,1,1)&lt;&gt;0,OFFSET('Durango ICP data'!A29,0,Instructions!D$21-1,1,1),"")</f>
        <v/>
      </c>
      <c r="L39" t="str">
        <f t="shared" ca="1" si="3"/>
        <v/>
      </c>
      <c r="N39" t="str">
        <f t="shared" ca="1" si="4"/>
        <v/>
      </c>
      <c r="P39" t="str">
        <f t="shared" ca="1" si="0"/>
        <v/>
      </c>
      <c r="R39" t="str">
        <f t="shared" ca="1" si="1"/>
        <v/>
      </c>
      <c r="U39" t="s">
        <v>160</v>
      </c>
      <c r="V39">
        <v>6.5349286570978507E-2</v>
      </c>
      <c r="W39">
        <v>1.0599738700788283E-3</v>
      </c>
    </row>
    <row r="40" spans="1:23" x14ac:dyDescent="0.25">
      <c r="A40" s="3"/>
      <c r="B40" s="3"/>
      <c r="D40" t="str">
        <f>IF('Durango ICP data'!G30&lt;&gt;"",'Durango ICP data'!G30,"")</f>
        <v/>
      </c>
      <c r="E40" t="str">
        <f ca="1">IF(OFFSET('Durango ICP data'!A30,0,Instructions!G$21-1,1,1)&lt;&gt;0, OFFSET('Durango ICP data'!A30,0,Instructions!G$21-1,1,1),"")</f>
        <v/>
      </c>
      <c r="F40" t="str">
        <f ca="1">IF(OFFSET('Durango ICP data'!A30,0,Instructions!F$21-1,1,1)&lt;&gt;0,OFFSET('Durango ICP data'!A30,0,Instructions!F$21-1,1,1),"")</f>
        <v/>
      </c>
      <c r="G40" t="str">
        <f t="shared" ca="1" si="2"/>
        <v/>
      </c>
      <c r="H40" s="2" t="str">
        <f ca="1">IF(OFFSET('Durango ICP data'!A30,0,Instructions!H$21-1,1,1)&lt;&gt;0, OFFSET('Durango ICP data'!A30,0,Instructions!H$21-1,1,1),"")</f>
        <v/>
      </c>
      <c r="I40" s="2"/>
      <c r="J40" t="str">
        <f ca="1">IF(OFFSET('Durango ICP data'!A30,0,Instructions!E$21-1,1,1)&lt;&gt;0, OFFSET('Durango ICP data'!A30,0,Instructions!E$21-1,1,1),"")</f>
        <v/>
      </c>
      <c r="K40" t="str">
        <f ca="1">IF(OFFSET('Durango ICP data'!A30,0,Instructions!D$21-1,1,1)&lt;&gt;0,OFFSET('Durango ICP data'!A30,0,Instructions!D$21-1,1,1),"")</f>
        <v/>
      </c>
      <c r="L40" t="str">
        <f t="shared" ca="1" si="3"/>
        <v/>
      </c>
      <c r="N40" t="str">
        <f t="shared" ca="1" si="4"/>
        <v/>
      </c>
      <c r="P40" t="str">
        <f t="shared" ca="1" si="0"/>
        <v/>
      </c>
      <c r="R40" t="str">
        <f t="shared" ca="1" si="1"/>
        <v/>
      </c>
      <c r="U40" t="s">
        <v>161</v>
      </c>
      <c r="V40">
        <v>6.5367088788684968E-2</v>
      </c>
      <c r="W40">
        <v>1.0506371272871495E-3</v>
      </c>
    </row>
    <row r="41" spans="1:23" x14ac:dyDescent="0.25">
      <c r="A41" s="3"/>
      <c r="B41" s="3"/>
      <c r="D41" t="str">
        <f>IF('Durango ICP data'!G31&lt;&gt;"",'Durango ICP data'!G31,"")</f>
        <v/>
      </c>
      <c r="E41" t="str">
        <f ca="1">IF(OFFSET('Durango ICP data'!A31,0,Instructions!G$21-1,1,1)&lt;&gt;0, OFFSET('Durango ICP data'!A31,0,Instructions!G$21-1,1,1),"")</f>
        <v/>
      </c>
      <c r="F41" t="str">
        <f ca="1">IF(OFFSET('Durango ICP data'!A31,0,Instructions!F$21-1,1,1)&lt;&gt;0,OFFSET('Durango ICP data'!A31,0,Instructions!F$21-1,1,1),"")</f>
        <v/>
      </c>
      <c r="G41" t="str">
        <f t="shared" ca="1" si="2"/>
        <v/>
      </c>
      <c r="H41" s="2" t="str">
        <f ca="1">IF(OFFSET('Durango ICP data'!A31,0,Instructions!H$21-1,1,1)&lt;&gt;0, OFFSET('Durango ICP data'!A31,0,Instructions!H$21-1,1,1),"")</f>
        <v/>
      </c>
      <c r="I41" s="2"/>
      <c r="J41" t="str">
        <f ca="1">IF(OFFSET('Durango ICP data'!A31,0,Instructions!E$21-1,1,1)&lt;&gt;0, OFFSET('Durango ICP data'!A31,0,Instructions!E$21-1,1,1),"")</f>
        <v/>
      </c>
      <c r="K41" t="str">
        <f ca="1">IF(OFFSET('Durango ICP data'!A31,0,Instructions!D$21-1,1,1)&lt;&gt;0,OFFSET('Durango ICP data'!A31,0,Instructions!D$21-1,1,1),"")</f>
        <v/>
      </c>
      <c r="L41" t="str">
        <f t="shared" ca="1" si="3"/>
        <v/>
      </c>
      <c r="N41" t="str">
        <f t="shared" ca="1" si="4"/>
        <v/>
      </c>
      <c r="P41" t="str">
        <f t="shared" ca="1" si="0"/>
        <v/>
      </c>
      <c r="R41" t="str">
        <f t="shared" ca="1" si="1"/>
        <v/>
      </c>
      <c r="U41" t="s">
        <v>162</v>
      </c>
      <c r="V41">
        <v>6.3899762476320635E-2</v>
      </c>
      <c r="W41">
        <v>9.8862514968153141E-4</v>
      </c>
    </row>
    <row r="42" spans="1:23" x14ac:dyDescent="0.25">
      <c r="A42" s="3"/>
      <c r="B42" s="3"/>
      <c r="D42" t="str">
        <f>IF('Durango ICP data'!G32&lt;&gt;"",'Durango ICP data'!G32,"")</f>
        <v/>
      </c>
      <c r="E42" t="str">
        <f ca="1">IF(OFFSET('Durango ICP data'!A32,0,Instructions!G$21-1,1,1)&lt;&gt;0, OFFSET('Durango ICP data'!A32,0,Instructions!G$21-1,1,1),"")</f>
        <v/>
      </c>
      <c r="F42" t="str">
        <f ca="1">IF(OFFSET('Durango ICP data'!A32,0,Instructions!F$21-1,1,1)&lt;&gt;0,OFFSET('Durango ICP data'!A32,0,Instructions!F$21-1,1,1),"")</f>
        <v/>
      </c>
      <c r="G42" t="str">
        <f t="shared" ca="1" si="2"/>
        <v/>
      </c>
      <c r="H42" s="2" t="str">
        <f ca="1">IF(OFFSET('Durango ICP data'!A32,0,Instructions!H$21-1,1,1)&lt;&gt;0, OFFSET('Durango ICP data'!A32,0,Instructions!H$21-1,1,1),"")</f>
        <v/>
      </c>
      <c r="I42" s="2"/>
      <c r="J42" t="str">
        <f ca="1">IF(OFFSET('Durango ICP data'!A32,0,Instructions!E$21-1,1,1)&lt;&gt;0, OFFSET('Durango ICP data'!A32,0,Instructions!E$21-1,1,1),"")</f>
        <v/>
      </c>
      <c r="K42" t="str">
        <f ca="1">IF(OFFSET('Durango ICP data'!A32,0,Instructions!D$21-1,1,1)&lt;&gt;0,OFFSET('Durango ICP data'!A32,0,Instructions!D$21-1,1,1),"")</f>
        <v/>
      </c>
      <c r="L42" t="str">
        <f t="shared" ca="1" si="3"/>
        <v/>
      </c>
      <c r="N42" t="str">
        <f t="shared" ca="1" si="4"/>
        <v/>
      </c>
      <c r="P42" t="str">
        <f t="shared" ca="1" si="0"/>
        <v/>
      </c>
      <c r="R42" t="str">
        <f t="shared" ca="1" si="1"/>
        <v/>
      </c>
      <c r="U42" t="s">
        <v>163</v>
      </c>
      <c r="V42">
        <v>6.8338545114908986E-2</v>
      </c>
      <c r="W42">
        <v>1.0344037055795296E-3</v>
      </c>
    </row>
    <row r="43" spans="1:23" x14ac:dyDescent="0.25">
      <c r="A43" s="3"/>
      <c r="B43" s="3"/>
      <c r="D43" t="str">
        <f>IF('Durango ICP data'!G33&lt;&gt;"",'Durango ICP data'!G33,"")</f>
        <v/>
      </c>
      <c r="E43" t="str">
        <f ca="1">IF(OFFSET('Durango ICP data'!A33,0,Instructions!G$21-1,1,1)&lt;&gt;0, OFFSET('Durango ICP data'!A33,0,Instructions!G$21-1,1,1),"")</f>
        <v/>
      </c>
      <c r="F43" t="str">
        <f ca="1">IF(OFFSET('Durango ICP data'!A33,0,Instructions!F$21-1,1,1)&lt;&gt;0,OFFSET('Durango ICP data'!A33,0,Instructions!F$21-1,1,1),"")</f>
        <v/>
      </c>
      <c r="G43" t="str">
        <f t="shared" ca="1" si="2"/>
        <v/>
      </c>
      <c r="H43" s="2" t="str">
        <f ca="1">IF(OFFSET('Durango ICP data'!A33,0,Instructions!H$21-1,1,1)&lt;&gt;0, OFFSET('Durango ICP data'!A33,0,Instructions!H$21-1,1,1),"")</f>
        <v/>
      </c>
      <c r="J43" t="str">
        <f ca="1">IF(OFFSET('Durango ICP data'!A33,0,Instructions!E$21-1,1,1)&lt;&gt;0, OFFSET('Durango ICP data'!A33,0,Instructions!E$21-1,1,1),"")</f>
        <v/>
      </c>
      <c r="K43" t="str">
        <f ca="1">IF(OFFSET('Durango ICP data'!A33,0,Instructions!D$21-1,1,1)&lt;&gt;0,OFFSET('Durango ICP data'!A33,0,Instructions!D$21-1,1,1),"")</f>
        <v/>
      </c>
      <c r="L43" t="str">
        <f t="shared" ca="1" si="3"/>
        <v/>
      </c>
      <c r="N43" t="str">
        <f t="shared" ca="1" si="4"/>
        <v/>
      </c>
      <c r="P43" t="str">
        <f t="shared" ca="1" si="0"/>
        <v/>
      </c>
      <c r="R43" t="str">
        <f t="shared" ca="1" si="1"/>
        <v/>
      </c>
      <c r="U43" t="s">
        <v>164</v>
      </c>
      <c r="V43">
        <v>6.3017567418180542E-2</v>
      </c>
      <c r="W43">
        <v>1.0063850966417851E-3</v>
      </c>
    </row>
    <row r="44" spans="1:23" x14ac:dyDescent="0.25">
      <c r="A44" s="3"/>
      <c r="B44" s="3"/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2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3"/>
        <v/>
      </c>
      <c r="N44" t="str">
        <f t="shared" ca="1" si="4"/>
        <v/>
      </c>
      <c r="P44" t="str">
        <f t="shared" ref="P44:P75" ca="1" si="5">IF(N44&lt;&gt;"",N44*H$4,"")</f>
        <v/>
      </c>
      <c r="R44" t="str">
        <f t="shared" ref="R44:R75" ca="1" si="6">IF(P44&lt;&gt;"",P44/B44,"")</f>
        <v/>
      </c>
      <c r="U44" t="s">
        <v>165</v>
      </c>
      <c r="V44">
        <v>6.8899615652552537E-2</v>
      </c>
      <c r="W44">
        <v>1.068007893252117E-3</v>
      </c>
    </row>
    <row r="45" spans="1:23" x14ac:dyDescent="0.25">
      <c r="A45" s="3"/>
      <c r="B45" s="3"/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2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3"/>
        <v/>
      </c>
      <c r="N45" t="str">
        <f t="shared" ca="1" si="4"/>
        <v/>
      </c>
      <c r="P45" t="str">
        <f t="shared" ca="1" si="5"/>
        <v/>
      </c>
      <c r="R45" t="str">
        <f t="shared" ca="1" si="6"/>
        <v/>
      </c>
      <c r="U45" t="s">
        <v>166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2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3"/>
        <v/>
      </c>
      <c r="N46" t="str">
        <f t="shared" ca="1" si="4"/>
        <v/>
      </c>
      <c r="P46" t="str">
        <f t="shared" ca="1" si="5"/>
        <v/>
      </c>
      <c r="R46" t="str">
        <f t="shared" ca="1" si="6"/>
        <v/>
      </c>
      <c r="U46" t="s">
        <v>79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2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3"/>
        <v/>
      </c>
      <c r="N47" t="str">
        <f t="shared" ca="1" si="4"/>
        <v/>
      </c>
      <c r="P47" t="str">
        <f t="shared" ca="1" si="5"/>
        <v/>
      </c>
      <c r="R47" t="str">
        <f t="shared" ca="1" si="6"/>
        <v/>
      </c>
      <c r="U47" t="s">
        <v>80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2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3"/>
        <v/>
      </c>
      <c r="N48" t="str">
        <f t="shared" ca="1" si="4"/>
        <v/>
      </c>
      <c r="P48" t="str">
        <f t="shared" ca="1" si="5"/>
        <v/>
      </c>
      <c r="R48" t="str">
        <f t="shared" ca="1" si="6"/>
        <v/>
      </c>
      <c r="U48" t="s">
        <v>81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2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3"/>
        <v/>
      </c>
      <c r="N49" t="str">
        <f t="shared" ca="1" si="4"/>
        <v/>
      </c>
      <c r="P49" t="str">
        <f t="shared" ca="1" si="5"/>
        <v/>
      </c>
      <c r="R49" t="str">
        <f t="shared" ca="1" si="6"/>
        <v/>
      </c>
      <c r="U49" t="s">
        <v>82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2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3"/>
        <v/>
      </c>
      <c r="N50" t="str">
        <f t="shared" ca="1" si="4"/>
        <v/>
      </c>
      <c r="P50" t="str">
        <f t="shared" ca="1" si="5"/>
        <v/>
      </c>
      <c r="R50" t="str">
        <f t="shared" ca="1" si="6"/>
        <v/>
      </c>
      <c r="U50" t="s">
        <v>83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2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3"/>
        <v/>
      </c>
      <c r="N51" t="str">
        <f t="shared" ca="1" si="4"/>
        <v/>
      </c>
      <c r="P51" t="str">
        <f t="shared" ca="1" si="5"/>
        <v/>
      </c>
      <c r="R51" t="str">
        <f t="shared" ca="1" si="6"/>
        <v/>
      </c>
      <c r="U51" t="s">
        <v>84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2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3"/>
        <v/>
      </c>
      <c r="N52" t="str">
        <f t="shared" ca="1" si="4"/>
        <v/>
      </c>
      <c r="P52" t="str">
        <f t="shared" ca="1" si="5"/>
        <v/>
      </c>
      <c r="R52" t="str">
        <f t="shared" ca="1" si="6"/>
        <v/>
      </c>
      <c r="U52" t="s">
        <v>85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2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3"/>
        <v/>
      </c>
      <c r="N53" t="str">
        <f t="shared" ca="1" si="4"/>
        <v/>
      </c>
      <c r="P53" t="str">
        <f t="shared" ca="1" si="5"/>
        <v/>
      </c>
      <c r="R53" t="str">
        <f t="shared" ca="1" si="6"/>
        <v/>
      </c>
      <c r="U53" t="s">
        <v>86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2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3"/>
        <v/>
      </c>
      <c r="N54" t="str">
        <f t="shared" ca="1" si="4"/>
        <v/>
      </c>
      <c r="P54" t="str">
        <f t="shared" ca="1" si="5"/>
        <v/>
      </c>
      <c r="R54" t="str">
        <f t="shared" ca="1" si="6"/>
        <v/>
      </c>
      <c r="U54" t="s">
        <v>87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2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3"/>
        <v/>
      </c>
      <c r="N55" t="str">
        <f t="shared" ca="1" si="4"/>
        <v/>
      </c>
      <c r="P55" t="str">
        <f t="shared" ca="1" si="5"/>
        <v/>
      </c>
      <c r="R55" t="str">
        <f t="shared" ca="1" si="6"/>
        <v/>
      </c>
      <c r="U55" t="s">
        <v>88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2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3"/>
        <v/>
      </c>
      <c r="N56" t="str">
        <f t="shared" ca="1" si="4"/>
        <v/>
      </c>
      <c r="P56" t="str">
        <f t="shared" ca="1" si="5"/>
        <v/>
      </c>
      <c r="R56" t="str">
        <f t="shared" ca="1" si="6"/>
        <v/>
      </c>
      <c r="U56" t="s">
        <v>89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2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3"/>
        <v/>
      </c>
      <c r="N57" t="str">
        <f t="shared" ca="1" si="4"/>
        <v/>
      </c>
      <c r="P57" t="str">
        <f t="shared" ca="1" si="5"/>
        <v/>
      </c>
      <c r="R57" t="str">
        <f t="shared" ca="1" si="6"/>
        <v/>
      </c>
      <c r="U57" t="s">
        <v>90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2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3"/>
        <v/>
      </c>
      <c r="N58" t="str">
        <f t="shared" ca="1" si="4"/>
        <v/>
      </c>
      <c r="P58" t="str">
        <f t="shared" ca="1" si="5"/>
        <v/>
      </c>
      <c r="R58" t="str">
        <f t="shared" ca="1" si="6"/>
        <v/>
      </c>
      <c r="U58" t="s">
        <v>91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2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3"/>
        <v/>
      </c>
      <c r="N59" t="str">
        <f t="shared" ca="1" si="4"/>
        <v/>
      </c>
      <c r="P59" t="str">
        <f t="shared" ca="1" si="5"/>
        <v/>
      </c>
      <c r="R59" t="str">
        <f t="shared" ca="1" si="6"/>
        <v/>
      </c>
      <c r="U59" t="s">
        <v>92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2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3"/>
        <v/>
      </c>
      <c r="N60" t="str">
        <f t="shared" ca="1" si="4"/>
        <v/>
      </c>
      <c r="P60" t="str">
        <f t="shared" ca="1" si="5"/>
        <v/>
      </c>
      <c r="R60" t="str">
        <f t="shared" ca="1" si="6"/>
        <v/>
      </c>
      <c r="U60" t="s">
        <v>93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2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3"/>
        <v/>
      </c>
      <c r="N61" t="str">
        <f t="shared" ca="1" si="4"/>
        <v/>
      </c>
      <c r="P61" t="str">
        <f t="shared" ca="1" si="5"/>
        <v/>
      </c>
      <c r="R61" t="str">
        <f t="shared" ca="1" si="6"/>
        <v/>
      </c>
      <c r="U61" t="s">
        <v>94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2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3"/>
        <v/>
      </c>
      <c r="N62" t="str">
        <f t="shared" ca="1" si="4"/>
        <v/>
      </c>
      <c r="P62" t="str">
        <f t="shared" ca="1" si="5"/>
        <v/>
      </c>
      <c r="R62" t="str">
        <f t="shared" ca="1" si="6"/>
        <v/>
      </c>
      <c r="U62" t="s">
        <v>95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2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3"/>
        <v/>
      </c>
      <c r="N63" t="str">
        <f t="shared" ca="1" si="4"/>
        <v/>
      </c>
      <c r="P63" t="str">
        <f t="shared" ca="1" si="5"/>
        <v/>
      </c>
      <c r="R63" t="str">
        <f t="shared" ca="1" si="6"/>
        <v/>
      </c>
      <c r="U63" t="s">
        <v>96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2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3"/>
        <v/>
      </c>
      <c r="N64" t="str">
        <f t="shared" ca="1" si="4"/>
        <v/>
      </c>
      <c r="P64" t="str">
        <f t="shared" ca="1" si="5"/>
        <v/>
      </c>
      <c r="R64" t="str">
        <f t="shared" ca="1" si="6"/>
        <v/>
      </c>
      <c r="U64" t="s">
        <v>97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2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3"/>
        <v/>
      </c>
      <c r="N65" t="str">
        <f t="shared" ca="1" si="4"/>
        <v/>
      </c>
      <c r="P65" t="str">
        <f t="shared" ca="1" si="5"/>
        <v/>
      </c>
      <c r="R65" t="str">
        <f t="shared" ca="1" si="6"/>
        <v/>
      </c>
      <c r="U65" t="s">
        <v>98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2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3"/>
        <v/>
      </c>
      <c r="N66" t="str">
        <f t="shared" ca="1" si="4"/>
        <v/>
      </c>
      <c r="P66" t="str">
        <f t="shared" ca="1" si="5"/>
        <v/>
      </c>
      <c r="R66" t="str">
        <f t="shared" ca="1" si="6"/>
        <v/>
      </c>
      <c r="U66" t="s">
        <v>99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2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3"/>
        <v/>
      </c>
      <c r="N67" t="str">
        <f t="shared" ca="1" si="4"/>
        <v/>
      </c>
      <c r="P67" t="str">
        <f t="shared" ca="1" si="5"/>
        <v/>
      </c>
      <c r="R67" t="str">
        <f t="shared" ca="1" si="6"/>
        <v/>
      </c>
      <c r="U67" t="s">
        <v>100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2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3"/>
        <v/>
      </c>
      <c r="N68" t="str">
        <f t="shared" ca="1" si="4"/>
        <v/>
      </c>
      <c r="P68" t="str">
        <f t="shared" ca="1" si="5"/>
        <v/>
      </c>
      <c r="R68" t="str">
        <f t="shared" ca="1" si="6"/>
        <v/>
      </c>
      <c r="U68" t="s">
        <v>101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2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3"/>
        <v/>
      </c>
      <c r="N69" t="str">
        <f t="shared" ca="1" si="4"/>
        <v/>
      </c>
      <c r="P69" t="str">
        <f t="shared" ca="1" si="5"/>
        <v/>
      </c>
      <c r="R69" t="str">
        <f t="shared" ca="1" si="6"/>
        <v/>
      </c>
      <c r="U69" t="s">
        <v>102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2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3"/>
        <v/>
      </c>
      <c r="N70" t="str">
        <f t="shared" ca="1" si="4"/>
        <v/>
      </c>
      <c r="P70" t="str">
        <f t="shared" ca="1" si="5"/>
        <v/>
      </c>
      <c r="R70" t="str">
        <f t="shared" ca="1" si="6"/>
        <v/>
      </c>
      <c r="U70" t="s">
        <v>103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2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3"/>
        <v/>
      </c>
      <c r="N71" t="str">
        <f t="shared" ca="1" si="4"/>
        <v/>
      </c>
      <c r="P71" t="str">
        <f t="shared" ca="1" si="5"/>
        <v/>
      </c>
      <c r="R71" t="str">
        <f t="shared" ca="1" si="6"/>
        <v/>
      </c>
      <c r="U71" t="s">
        <v>104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2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3"/>
        <v/>
      </c>
      <c r="N72" t="str">
        <f t="shared" ca="1" si="4"/>
        <v/>
      </c>
      <c r="P72" t="str">
        <f t="shared" ca="1" si="5"/>
        <v/>
      </c>
      <c r="R72" t="str">
        <f t="shared" ca="1" si="6"/>
        <v/>
      </c>
      <c r="U72" t="s">
        <v>105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2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3"/>
        <v/>
      </c>
      <c r="N73" t="str">
        <f t="shared" ca="1" si="4"/>
        <v/>
      </c>
      <c r="P73" t="str">
        <f t="shared" ca="1" si="5"/>
        <v/>
      </c>
      <c r="R73" t="str">
        <f t="shared" ca="1" si="6"/>
        <v/>
      </c>
      <c r="U73" t="s">
        <v>106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2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3"/>
        <v/>
      </c>
      <c r="N74" t="str">
        <f t="shared" ca="1" si="4"/>
        <v/>
      </c>
      <c r="P74" t="str">
        <f t="shared" ca="1" si="5"/>
        <v/>
      </c>
      <c r="R74" t="str">
        <f t="shared" ca="1" si="6"/>
        <v/>
      </c>
      <c r="U74" t="s">
        <v>107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2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3"/>
        <v/>
      </c>
      <c r="N75" t="str">
        <f t="shared" ca="1" si="4"/>
        <v/>
      </c>
      <c r="P75" t="str">
        <f t="shared" ca="1" si="5"/>
        <v/>
      </c>
      <c r="R75" t="str">
        <f t="shared" ca="1" si="6"/>
        <v/>
      </c>
      <c r="U75" t="s">
        <v>108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2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3"/>
        <v/>
      </c>
      <c r="N76" t="str">
        <f t="shared" ca="1" si="4"/>
        <v/>
      </c>
      <c r="P76" t="str">
        <f t="shared" ref="P76:P97" ca="1" si="7">IF(N76&lt;&gt;"",N76*H$4,"")</f>
        <v/>
      </c>
      <c r="R76" t="str">
        <f t="shared" ref="R76:R97" ca="1" si="8">IF(P76&lt;&gt;"",P76/B76,"")</f>
        <v/>
      </c>
      <c r="U76" t="s">
        <v>109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9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10">IF(K77&lt;&gt;"", J77/K77, "")</f>
        <v/>
      </c>
      <c r="N77" t="str">
        <f t="shared" ref="N77:N98" ca="1" si="11">IF(H77&lt;&gt;"", H77*H$2,"")</f>
        <v/>
      </c>
      <c r="P77" t="str">
        <f t="shared" ca="1" si="7"/>
        <v/>
      </c>
      <c r="R77" t="str">
        <f t="shared" ca="1" si="8"/>
        <v/>
      </c>
      <c r="U77" t="s">
        <v>167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9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10"/>
        <v/>
      </c>
      <c r="N78" t="str">
        <f t="shared" ca="1" si="11"/>
        <v/>
      </c>
      <c r="P78" t="str">
        <f t="shared" ca="1" si="7"/>
        <v/>
      </c>
      <c r="R78" t="str">
        <f t="shared" ca="1" si="8"/>
        <v/>
      </c>
      <c r="U78" t="s">
        <v>168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9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10"/>
        <v/>
      </c>
      <c r="N79" t="str">
        <f t="shared" ca="1" si="11"/>
        <v/>
      </c>
      <c r="P79" t="str">
        <f t="shared" ca="1" si="7"/>
        <v/>
      </c>
      <c r="R79" t="str">
        <f t="shared" ca="1" si="8"/>
        <v/>
      </c>
      <c r="U79" t="s">
        <v>169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9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10"/>
        <v/>
      </c>
      <c r="N80" t="str">
        <f t="shared" ca="1" si="11"/>
        <v/>
      </c>
      <c r="P80" t="str">
        <f t="shared" ca="1" si="7"/>
        <v/>
      </c>
      <c r="R80" t="str">
        <f t="shared" ca="1" si="8"/>
        <v/>
      </c>
      <c r="U80" t="s">
        <v>170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9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10"/>
        <v/>
      </c>
      <c r="N81" t="str">
        <f t="shared" ca="1" si="11"/>
        <v/>
      </c>
      <c r="P81" t="str">
        <f t="shared" ca="1" si="7"/>
        <v/>
      </c>
      <c r="R81" t="str">
        <f t="shared" ca="1" si="8"/>
        <v/>
      </c>
      <c r="U81" t="s">
        <v>171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9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10"/>
        <v/>
      </c>
      <c r="N82" t="str">
        <f t="shared" ca="1" si="11"/>
        <v/>
      </c>
      <c r="P82" t="str">
        <f t="shared" ca="1" si="7"/>
        <v/>
      </c>
      <c r="R82" t="str">
        <f t="shared" ca="1" si="8"/>
        <v/>
      </c>
      <c r="U82" t="s">
        <v>172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9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10"/>
        <v/>
      </c>
      <c r="N83" t="str">
        <f t="shared" ca="1" si="11"/>
        <v/>
      </c>
      <c r="P83" t="str">
        <f t="shared" ca="1" si="7"/>
        <v/>
      </c>
      <c r="R83" t="str">
        <f t="shared" ca="1" si="8"/>
        <v/>
      </c>
      <c r="U83" t="s">
        <v>173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9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10"/>
        <v/>
      </c>
      <c r="N84" t="str">
        <f t="shared" ca="1" si="11"/>
        <v/>
      </c>
      <c r="P84" t="str">
        <f t="shared" ca="1" si="7"/>
        <v/>
      </c>
      <c r="R84" t="str">
        <f t="shared" ca="1" si="8"/>
        <v/>
      </c>
      <c r="U84" t="s">
        <v>174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9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10"/>
        <v/>
      </c>
      <c r="N85" t="str">
        <f t="shared" ca="1" si="11"/>
        <v/>
      </c>
      <c r="P85" t="str">
        <f t="shared" ca="1" si="7"/>
        <v/>
      </c>
      <c r="R85" t="str">
        <f t="shared" ca="1" si="8"/>
        <v/>
      </c>
      <c r="U85" t="s">
        <v>175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9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10"/>
        <v/>
      </c>
      <c r="N86" t="str">
        <f t="shared" ca="1" si="11"/>
        <v/>
      </c>
      <c r="P86" t="str">
        <f t="shared" ca="1" si="7"/>
        <v/>
      </c>
      <c r="R86" t="str">
        <f t="shared" ca="1" si="8"/>
        <v/>
      </c>
      <c r="U86" t="s">
        <v>176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9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10"/>
        <v/>
      </c>
      <c r="N87" t="str">
        <f t="shared" ca="1" si="11"/>
        <v/>
      </c>
      <c r="P87" t="str">
        <f t="shared" ca="1" si="7"/>
        <v/>
      </c>
      <c r="R87" t="str">
        <f t="shared" ca="1" si="8"/>
        <v/>
      </c>
      <c r="U87" t="s">
        <v>177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9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10"/>
        <v/>
      </c>
      <c r="N88" t="str">
        <f t="shared" ca="1" si="11"/>
        <v/>
      </c>
      <c r="P88" t="str">
        <f t="shared" ca="1" si="7"/>
        <v/>
      </c>
      <c r="R88" t="str">
        <f t="shared" ca="1" si="8"/>
        <v/>
      </c>
      <c r="U88" t="s">
        <v>178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9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10"/>
        <v/>
      </c>
      <c r="N89" t="str">
        <f t="shared" ca="1" si="11"/>
        <v/>
      </c>
      <c r="P89" t="str">
        <f t="shared" ca="1" si="7"/>
        <v/>
      </c>
      <c r="R89" t="str">
        <f t="shared" ca="1" si="8"/>
        <v/>
      </c>
      <c r="U89" t="s">
        <v>179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9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10"/>
        <v/>
      </c>
      <c r="N90" t="str">
        <f t="shared" ca="1" si="11"/>
        <v/>
      </c>
      <c r="P90" t="str">
        <f t="shared" ca="1" si="7"/>
        <v/>
      </c>
      <c r="R90" t="str">
        <f t="shared" ca="1" si="8"/>
        <v/>
      </c>
      <c r="U90" t="s">
        <v>180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9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10"/>
        <v/>
      </c>
      <c r="N91" t="str">
        <f t="shared" ca="1" si="11"/>
        <v/>
      </c>
      <c r="P91" t="str">
        <f t="shared" ca="1" si="7"/>
        <v/>
      </c>
      <c r="R91" t="str">
        <f t="shared" ca="1" si="8"/>
        <v/>
      </c>
      <c r="U91" t="s">
        <v>181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9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10"/>
        <v/>
      </c>
      <c r="N92" t="str">
        <f t="shared" ca="1" si="11"/>
        <v/>
      </c>
      <c r="P92" t="str">
        <f t="shared" ca="1" si="7"/>
        <v/>
      </c>
      <c r="R92" t="str">
        <f t="shared" ca="1" si="8"/>
        <v/>
      </c>
      <c r="U92" t="s">
        <v>182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9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10"/>
        <v/>
      </c>
      <c r="N93" t="str">
        <f t="shared" ca="1" si="11"/>
        <v/>
      </c>
      <c r="P93" t="str">
        <f t="shared" ca="1" si="7"/>
        <v/>
      </c>
      <c r="R93" t="str">
        <f t="shared" ca="1" si="8"/>
        <v/>
      </c>
      <c r="U93" t="s">
        <v>183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9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10"/>
        <v/>
      </c>
      <c r="N94" t="str">
        <f t="shared" ca="1" si="11"/>
        <v/>
      </c>
      <c r="P94" t="str">
        <f t="shared" ca="1" si="7"/>
        <v/>
      </c>
      <c r="R94" t="str">
        <f t="shared" ca="1" si="8"/>
        <v/>
      </c>
      <c r="U94" t="s">
        <v>184</v>
      </c>
      <c r="V94">
        <v>6.4476855315595785E-2</v>
      </c>
      <c r="W94">
        <v>1.0618659217890433E-3</v>
      </c>
    </row>
    <row r="95" spans="1:23" x14ac:dyDescent="0.25">
      <c r="A95" s="3"/>
      <c r="B95" s="3"/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9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10"/>
        <v/>
      </c>
      <c r="N95" t="str">
        <f t="shared" ca="1" si="11"/>
        <v/>
      </c>
      <c r="P95" t="str">
        <f t="shared" ca="1" si="7"/>
        <v/>
      </c>
      <c r="R95" t="str">
        <f t="shared" ca="1" si="8"/>
        <v/>
      </c>
      <c r="U95" t="s">
        <v>185</v>
      </c>
      <c r="V95">
        <v>6.5868094096372995E-2</v>
      </c>
      <c r="W95">
        <v>1.0765819096203578E-3</v>
      </c>
    </row>
    <row r="96" spans="1:23" x14ac:dyDescent="0.25">
      <c r="A96" s="3"/>
      <c r="B96" s="3"/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1"/>
        <v/>
      </c>
      <c r="P96" t="str">
        <f t="shared" ca="1" si="7"/>
        <v/>
      </c>
      <c r="R96" t="str">
        <f t="shared" ca="1" si="8"/>
        <v/>
      </c>
      <c r="U96" t="s">
        <v>186</v>
      </c>
      <c r="V96">
        <v>6.3934051445914894E-2</v>
      </c>
      <c r="W96">
        <v>1.0488710795660743E-3</v>
      </c>
    </row>
    <row r="97" spans="1:23" x14ac:dyDescent="0.25">
      <c r="A97" s="3"/>
      <c r="B97" s="3"/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1"/>
        <v/>
      </c>
      <c r="P97" t="str">
        <f t="shared" ca="1" si="7"/>
        <v/>
      </c>
      <c r="R97" t="str">
        <f t="shared" ca="1" si="8"/>
        <v/>
      </c>
      <c r="U97" t="s">
        <v>187</v>
      </c>
      <c r="V97">
        <v>6.3562540815167726E-2</v>
      </c>
      <c r="W97">
        <v>1.5157452207539676E-3</v>
      </c>
    </row>
    <row r="98" spans="1:23" x14ac:dyDescent="0.25">
      <c r="N98" t="str">
        <f t="shared" si="11"/>
        <v/>
      </c>
    </row>
  </sheetData>
  <phoneticPr fontId="1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1"/>
  <sheetViews>
    <sheetView workbookViewId="0">
      <selection activeCell="A2" sqref="A2:XFD13"/>
    </sheetView>
  </sheetViews>
  <sheetFormatPr baseColWidth="10" defaultColWidth="8.777343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483</v>
      </c>
      <c r="B2" t="s">
        <v>455</v>
      </c>
      <c r="C2" t="s">
        <v>484</v>
      </c>
      <c r="D2" t="s">
        <v>457</v>
      </c>
      <c r="E2" s="1">
        <v>0.30415381944444447</v>
      </c>
      <c r="F2">
        <v>40.088000000000001</v>
      </c>
      <c r="G2" t="s">
        <v>97</v>
      </c>
      <c r="H2" s="2">
        <v>5530000</v>
      </c>
      <c r="I2" s="2">
        <v>160000</v>
      </c>
      <c r="J2" s="2">
        <v>1234000</v>
      </c>
      <c r="K2" s="2">
        <v>35000</v>
      </c>
      <c r="L2">
        <v>27770</v>
      </c>
      <c r="M2">
        <v>220</v>
      </c>
      <c r="N2" s="2">
        <v>79000</v>
      </c>
      <c r="O2" s="2">
        <v>3100</v>
      </c>
      <c r="P2">
        <v>92590</v>
      </c>
      <c r="Q2">
        <v>930</v>
      </c>
      <c r="R2">
        <v>14430</v>
      </c>
      <c r="S2">
        <v>500</v>
      </c>
      <c r="T2" s="2">
        <v>235600</v>
      </c>
      <c r="U2" s="2">
        <v>9200</v>
      </c>
      <c r="V2" s="2">
        <v>1405000</v>
      </c>
      <c r="W2" s="2">
        <v>41000</v>
      </c>
      <c r="X2" s="2">
        <v>1781000</v>
      </c>
      <c r="Y2" s="2">
        <v>58000</v>
      </c>
      <c r="Z2" s="2">
        <v>215600</v>
      </c>
      <c r="AA2" s="2">
        <v>8000</v>
      </c>
      <c r="AB2" s="2">
        <v>128800</v>
      </c>
      <c r="AC2" s="2">
        <v>4900</v>
      </c>
      <c r="AD2">
        <v>16030</v>
      </c>
      <c r="AE2">
        <v>680</v>
      </c>
      <c r="AF2">
        <v>5780</v>
      </c>
      <c r="AG2">
        <v>220</v>
      </c>
      <c r="AH2">
        <v>16630</v>
      </c>
      <c r="AI2">
        <v>690</v>
      </c>
      <c r="AJ2">
        <v>14130</v>
      </c>
      <c r="AK2">
        <v>610</v>
      </c>
      <c r="AL2">
        <v>20150</v>
      </c>
      <c r="AM2">
        <v>780</v>
      </c>
      <c r="AN2">
        <v>16260</v>
      </c>
      <c r="AO2">
        <v>620</v>
      </c>
      <c r="AP2">
        <v>15120</v>
      </c>
      <c r="AQ2">
        <v>600</v>
      </c>
      <c r="AR2">
        <v>5870</v>
      </c>
      <c r="AS2">
        <v>250</v>
      </c>
      <c r="AT2">
        <v>6790</v>
      </c>
      <c r="AU2">
        <v>300</v>
      </c>
      <c r="AV2">
        <v>3740</v>
      </c>
      <c r="AW2">
        <v>160</v>
      </c>
      <c r="AX2">
        <v>102</v>
      </c>
      <c r="AY2">
        <v>15</v>
      </c>
      <c r="AZ2">
        <v>38.6</v>
      </c>
      <c r="BA2">
        <v>8.4</v>
      </c>
      <c r="BB2">
        <v>42.4</v>
      </c>
      <c r="BC2">
        <v>6.3</v>
      </c>
      <c r="BD2">
        <v>13.7</v>
      </c>
      <c r="BE2">
        <v>4.3</v>
      </c>
      <c r="BF2">
        <v>213</v>
      </c>
      <c r="BG2">
        <v>30</v>
      </c>
      <c r="BH2" s="2">
        <v>156400</v>
      </c>
      <c r="BI2" s="2">
        <v>5800</v>
      </c>
      <c r="BJ2">
        <v>8280</v>
      </c>
      <c r="BK2">
        <v>310</v>
      </c>
      <c r="BL2">
        <v>298</v>
      </c>
      <c r="BM2">
        <v>20</v>
      </c>
      <c r="BN2">
        <v>-13350</v>
      </c>
      <c r="BO2">
        <v>430</v>
      </c>
      <c r="BP2">
        <v>25</v>
      </c>
      <c r="BQ2">
        <v>21</v>
      </c>
      <c r="BR2" s="2">
        <v>852000</v>
      </c>
      <c r="BS2" s="2">
        <v>33000</v>
      </c>
      <c r="BT2">
        <v>125.3</v>
      </c>
      <c r="BU2">
        <v>7.4</v>
      </c>
      <c r="BV2">
        <v>1127</v>
      </c>
      <c r="BW2">
        <v>41</v>
      </c>
      <c r="BX2">
        <v>1781</v>
      </c>
      <c r="BY2">
        <v>69</v>
      </c>
      <c r="BZ2">
        <v>7920</v>
      </c>
      <c r="CA2">
        <v>230</v>
      </c>
      <c r="CB2">
        <v>9770</v>
      </c>
      <c r="CC2">
        <v>320</v>
      </c>
      <c r="CD2">
        <v>938</v>
      </c>
      <c r="CE2">
        <v>35</v>
      </c>
      <c r="CF2">
        <v>3230</v>
      </c>
      <c r="CG2">
        <v>120</v>
      </c>
      <c r="CH2">
        <v>463</v>
      </c>
      <c r="CI2">
        <v>19</v>
      </c>
      <c r="CJ2">
        <v>41.6</v>
      </c>
      <c r="CK2">
        <v>1.6</v>
      </c>
      <c r="CL2">
        <v>402</v>
      </c>
      <c r="CM2">
        <v>17</v>
      </c>
      <c r="CN2">
        <v>48</v>
      </c>
      <c r="CO2">
        <v>2.1</v>
      </c>
      <c r="CP2">
        <v>290</v>
      </c>
      <c r="CQ2">
        <v>11</v>
      </c>
      <c r="CR2">
        <v>56.4</v>
      </c>
      <c r="CS2">
        <v>2.1</v>
      </c>
      <c r="CT2">
        <v>157.69999999999999</v>
      </c>
      <c r="CU2">
        <v>6.2</v>
      </c>
      <c r="CV2">
        <v>19.829999999999998</v>
      </c>
      <c r="CW2">
        <v>0.84</v>
      </c>
      <c r="CX2">
        <v>105.8</v>
      </c>
      <c r="CY2">
        <v>4.7</v>
      </c>
      <c r="CZ2">
        <v>12.41</v>
      </c>
      <c r="DA2">
        <v>0.53</v>
      </c>
      <c r="DB2">
        <v>20</v>
      </c>
      <c r="DC2">
        <v>15</v>
      </c>
      <c r="DD2">
        <v>3.6</v>
      </c>
      <c r="DE2">
        <v>2.4</v>
      </c>
      <c r="DF2">
        <v>0.56999999999999995</v>
      </c>
      <c r="DG2">
        <v>0.1</v>
      </c>
      <c r="DH2">
        <v>0.218</v>
      </c>
      <c r="DI2">
        <v>7.5999999999999998E-2</v>
      </c>
      <c r="DJ2">
        <v>1.59</v>
      </c>
      <c r="DK2">
        <v>0.22</v>
      </c>
      <c r="DL2">
        <v>572</v>
      </c>
      <c r="DM2">
        <v>21</v>
      </c>
      <c r="DN2">
        <v>26.46</v>
      </c>
      <c r="DO2">
        <v>0.98</v>
      </c>
      <c r="DP2">
        <v>971</v>
      </c>
      <c r="DQ2">
        <v>67</v>
      </c>
      <c r="DR2">
        <v>3.1739999999999998E-5</v>
      </c>
      <c r="DS2">
        <v>6.8999999999999996E-7</v>
      </c>
      <c r="DT2" s="2">
        <v>78100</v>
      </c>
      <c r="DU2" s="2">
        <v>3100</v>
      </c>
      <c r="DV2" s="2">
        <v>1133000</v>
      </c>
      <c r="DW2" s="2">
        <v>35000</v>
      </c>
      <c r="DX2">
        <v>250</v>
      </c>
      <c r="DY2">
        <v>220</v>
      </c>
      <c r="DZ2">
        <v>16120</v>
      </c>
      <c r="EA2">
        <v>930</v>
      </c>
      <c r="EB2">
        <v>13670</v>
      </c>
      <c r="EC2">
        <v>500</v>
      </c>
      <c r="ED2" s="2">
        <v>235600</v>
      </c>
      <c r="EE2" s="2">
        <v>9200</v>
      </c>
      <c r="EF2" s="2">
        <v>1405000</v>
      </c>
      <c r="EG2" s="2">
        <v>41000</v>
      </c>
      <c r="EH2" s="2">
        <v>1781000</v>
      </c>
      <c r="EI2" s="2">
        <v>58000</v>
      </c>
      <c r="EJ2" s="2">
        <v>215600</v>
      </c>
      <c r="EK2" s="2">
        <v>8000</v>
      </c>
      <c r="EL2" s="2">
        <v>128800</v>
      </c>
      <c r="EM2" s="2">
        <v>4900</v>
      </c>
      <c r="EN2">
        <v>16030</v>
      </c>
      <c r="EO2">
        <v>680</v>
      </c>
      <c r="EP2">
        <v>5780</v>
      </c>
      <c r="EQ2">
        <v>220</v>
      </c>
      <c r="ER2">
        <v>16630</v>
      </c>
      <c r="ES2">
        <v>690</v>
      </c>
      <c r="ET2">
        <v>14130</v>
      </c>
      <c r="EU2">
        <v>610</v>
      </c>
      <c r="EV2">
        <v>20150</v>
      </c>
      <c r="EW2">
        <v>780</v>
      </c>
      <c r="EX2">
        <v>16260</v>
      </c>
      <c r="EY2">
        <v>620</v>
      </c>
      <c r="EZ2">
        <v>15120</v>
      </c>
      <c r="FA2">
        <v>600</v>
      </c>
      <c r="FB2">
        <v>5870</v>
      </c>
      <c r="FC2">
        <v>250</v>
      </c>
      <c r="FD2">
        <v>6790</v>
      </c>
      <c r="FE2">
        <v>300</v>
      </c>
      <c r="FF2">
        <v>3740</v>
      </c>
      <c r="FG2">
        <v>160</v>
      </c>
      <c r="FH2">
        <v>12.7</v>
      </c>
      <c r="FI2">
        <v>8.4</v>
      </c>
      <c r="FJ2">
        <v>35.799999999999997</v>
      </c>
      <c r="FK2">
        <v>6.3</v>
      </c>
      <c r="FL2">
        <v>12.3</v>
      </c>
      <c r="FM2">
        <v>4.3</v>
      </c>
      <c r="FN2">
        <v>212</v>
      </c>
      <c r="FO2">
        <v>30</v>
      </c>
      <c r="FP2" s="2">
        <v>156400</v>
      </c>
      <c r="FQ2" s="2">
        <v>5800</v>
      </c>
      <c r="FR2">
        <v>8270</v>
      </c>
      <c r="FS2">
        <v>310</v>
      </c>
      <c r="FT2">
        <v>298</v>
      </c>
      <c r="FU2">
        <v>20</v>
      </c>
      <c r="FV2" t="s">
        <v>459</v>
      </c>
      <c r="FW2">
        <v>0</v>
      </c>
      <c r="FX2">
        <v>0.95655999999999997</v>
      </c>
      <c r="FY2">
        <v>1.9208000000000001</v>
      </c>
      <c r="FZ2">
        <v>903.6</v>
      </c>
      <c r="GA2">
        <v>0.51693999999999996</v>
      </c>
      <c r="GB2">
        <v>3.1640999999999999</v>
      </c>
      <c r="GC2">
        <v>0.32743</v>
      </c>
      <c r="GD2">
        <v>3.6303000000000001</v>
      </c>
      <c r="GE2">
        <v>3.1046</v>
      </c>
      <c r="GF2">
        <v>0.73336999999999997</v>
      </c>
      <c r="GG2">
        <v>3.2408999999999999</v>
      </c>
      <c r="GH2">
        <v>0.24362</v>
      </c>
      <c r="GI2">
        <v>6.0731E-2</v>
      </c>
      <c r="GJ2">
        <v>0.28104000000000001</v>
      </c>
      <c r="GK2">
        <v>2.8659E-2</v>
      </c>
      <c r="GL2">
        <v>0.12126000000000001</v>
      </c>
      <c r="GM2">
        <v>4.8039999999999999E-2</v>
      </c>
      <c r="GN2">
        <v>0.16216</v>
      </c>
      <c r="GO2">
        <v>3.9300000000000002E-2</v>
      </c>
      <c r="GP2">
        <v>0.18118000000000001</v>
      </c>
      <c r="GQ2">
        <v>2.7958E-2</v>
      </c>
      <c r="GR2">
        <v>279.58</v>
      </c>
      <c r="GS2">
        <v>2.9977</v>
      </c>
      <c r="GT2">
        <v>0.1135</v>
      </c>
      <c r="GU2">
        <v>0.18542</v>
      </c>
      <c r="GV2">
        <v>0.13420000000000001</v>
      </c>
      <c r="GW2">
        <v>0.26927000000000001</v>
      </c>
      <c r="GX2">
        <v>2.2859999999999998E-2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485</v>
      </c>
      <c r="B3" t="s">
        <v>455</v>
      </c>
      <c r="C3" t="s">
        <v>486</v>
      </c>
      <c r="D3" t="s">
        <v>457</v>
      </c>
      <c r="E3" s="1">
        <v>0.30491921296296293</v>
      </c>
      <c r="F3">
        <v>38.015000000000001</v>
      </c>
      <c r="G3" t="s">
        <v>98</v>
      </c>
      <c r="H3" s="2">
        <v>5450000</v>
      </c>
      <c r="I3" s="2">
        <v>150000</v>
      </c>
      <c r="J3" s="2">
        <v>1202000</v>
      </c>
      <c r="K3" s="2">
        <v>32000</v>
      </c>
      <c r="L3">
        <v>27640</v>
      </c>
      <c r="M3">
        <v>210</v>
      </c>
      <c r="N3" s="2">
        <v>76400</v>
      </c>
      <c r="O3" s="2">
        <v>2800</v>
      </c>
      <c r="P3">
        <v>92680</v>
      </c>
      <c r="Q3">
        <v>910</v>
      </c>
      <c r="R3">
        <v>13870</v>
      </c>
      <c r="S3">
        <v>470</v>
      </c>
      <c r="T3" s="2">
        <v>230700</v>
      </c>
      <c r="U3" s="2">
        <v>8700</v>
      </c>
      <c r="V3" s="2">
        <v>1350000</v>
      </c>
      <c r="W3" s="2">
        <v>46000</v>
      </c>
      <c r="X3" s="2">
        <v>1816000</v>
      </c>
      <c r="Y3" s="2">
        <v>46000</v>
      </c>
      <c r="Z3" s="2">
        <v>223200</v>
      </c>
      <c r="AA3" s="2">
        <v>8600</v>
      </c>
      <c r="AB3" s="2">
        <v>139100</v>
      </c>
      <c r="AC3" s="2">
        <v>5100</v>
      </c>
      <c r="AD3">
        <v>17010</v>
      </c>
      <c r="AE3">
        <v>620</v>
      </c>
      <c r="AF3">
        <v>5600</v>
      </c>
      <c r="AG3">
        <v>270</v>
      </c>
      <c r="AH3">
        <v>17140</v>
      </c>
      <c r="AI3">
        <v>650</v>
      </c>
      <c r="AJ3">
        <v>14520</v>
      </c>
      <c r="AK3">
        <v>510</v>
      </c>
      <c r="AL3">
        <v>20250</v>
      </c>
      <c r="AM3">
        <v>770</v>
      </c>
      <c r="AN3">
        <v>16320</v>
      </c>
      <c r="AO3">
        <v>570</v>
      </c>
      <c r="AP3">
        <v>14930</v>
      </c>
      <c r="AQ3">
        <v>570</v>
      </c>
      <c r="AR3">
        <v>5680</v>
      </c>
      <c r="AS3">
        <v>220</v>
      </c>
      <c r="AT3">
        <v>6330</v>
      </c>
      <c r="AU3">
        <v>260</v>
      </c>
      <c r="AV3">
        <v>3410</v>
      </c>
      <c r="AW3">
        <v>140</v>
      </c>
      <c r="AX3">
        <v>111</v>
      </c>
      <c r="AY3">
        <v>14</v>
      </c>
      <c r="AZ3">
        <v>30.4</v>
      </c>
      <c r="BA3">
        <v>6.8</v>
      </c>
      <c r="BB3">
        <v>44.3</v>
      </c>
      <c r="BC3">
        <v>5.4</v>
      </c>
      <c r="BD3">
        <v>13.5</v>
      </c>
      <c r="BE3">
        <v>4.4000000000000004</v>
      </c>
      <c r="BF3">
        <v>186</v>
      </c>
      <c r="BG3">
        <v>29</v>
      </c>
      <c r="BH3" s="2">
        <v>139800</v>
      </c>
      <c r="BI3" s="2">
        <v>4800</v>
      </c>
      <c r="BJ3">
        <v>8320</v>
      </c>
      <c r="BK3">
        <v>270</v>
      </c>
      <c r="BL3">
        <v>296</v>
      </c>
      <c r="BM3">
        <v>23</v>
      </c>
      <c r="BN3">
        <v>-12570</v>
      </c>
      <c r="BO3">
        <v>380</v>
      </c>
      <c r="BP3">
        <v>10</v>
      </c>
      <c r="BQ3">
        <v>20</v>
      </c>
      <c r="BR3" s="2">
        <v>823000</v>
      </c>
      <c r="BS3" s="2">
        <v>31000</v>
      </c>
      <c r="BT3">
        <v>119.1</v>
      </c>
      <c r="BU3">
        <v>6.8</v>
      </c>
      <c r="BV3">
        <v>1081</v>
      </c>
      <c r="BW3">
        <v>39</v>
      </c>
      <c r="BX3">
        <v>1746</v>
      </c>
      <c r="BY3">
        <v>66</v>
      </c>
      <c r="BZ3">
        <v>7620</v>
      </c>
      <c r="CA3">
        <v>260</v>
      </c>
      <c r="CB3">
        <v>9960</v>
      </c>
      <c r="CC3">
        <v>250</v>
      </c>
      <c r="CD3">
        <v>970</v>
      </c>
      <c r="CE3">
        <v>37</v>
      </c>
      <c r="CF3">
        <v>3490</v>
      </c>
      <c r="CG3">
        <v>130</v>
      </c>
      <c r="CH3">
        <v>492</v>
      </c>
      <c r="CI3">
        <v>18</v>
      </c>
      <c r="CJ3">
        <v>40.299999999999997</v>
      </c>
      <c r="CK3">
        <v>2</v>
      </c>
      <c r="CL3">
        <v>415</v>
      </c>
      <c r="CM3">
        <v>16</v>
      </c>
      <c r="CN3">
        <v>49.4</v>
      </c>
      <c r="CO3">
        <v>1.7</v>
      </c>
      <c r="CP3">
        <v>291</v>
      </c>
      <c r="CQ3">
        <v>11</v>
      </c>
      <c r="CR3">
        <v>56.6</v>
      </c>
      <c r="CS3">
        <v>2</v>
      </c>
      <c r="CT3">
        <v>155.9</v>
      </c>
      <c r="CU3">
        <v>5.9</v>
      </c>
      <c r="CV3">
        <v>19.2</v>
      </c>
      <c r="CW3">
        <v>0.75</v>
      </c>
      <c r="CX3">
        <v>98.7</v>
      </c>
      <c r="CY3">
        <v>4</v>
      </c>
      <c r="CZ3">
        <v>11.33</v>
      </c>
      <c r="DA3">
        <v>0.48</v>
      </c>
      <c r="DB3">
        <v>25</v>
      </c>
      <c r="DC3">
        <v>15</v>
      </c>
      <c r="DD3">
        <v>1.3</v>
      </c>
      <c r="DE3">
        <v>1.9</v>
      </c>
      <c r="DF3">
        <v>0.61399999999999999</v>
      </c>
      <c r="DG3">
        <v>8.5999999999999993E-2</v>
      </c>
      <c r="DH3">
        <v>0.216</v>
      </c>
      <c r="DI3">
        <v>7.9000000000000001E-2</v>
      </c>
      <c r="DJ3">
        <v>1.39</v>
      </c>
      <c r="DK3">
        <v>0.22</v>
      </c>
      <c r="DL3">
        <v>512</v>
      </c>
      <c r="DM3">
        <v>17</v>
      </c>
      <c r="DN3">
        <v>26.62</v>
      </c>
      <c r="DO3">
        <v>0.87</v>
      </c>
      <c r="DP3">
        <v>930</v>
      </c>
      <c r="DQ3">
        <v>72</v>
      </c>
      <c r="DR3">
        <v>3.2169999999999999E-5</v>
      </c>
      <c r="DS3">
        <v>5.7000000000000005E-7</v>
      </c>
      <c r="DT3" s="2">
        <v>75400</v>
      </c>
      <c r="DU3" s="2">
        <v>2800</v>
      </c>
      <c r="DV3" s="2">
        <v>1100000</v>
      </c>
      <c r="DW3" s="2">
        <v>32000</v>
      </c>
      <c r="DX3">
        <v>100</v>
      </c>
      <c r="DY3">
        <v>210</v>
      </c>
      <c r="DZ3">
        <v>16330</v>
      </c>
      <c r="EA3">
        <v>910</v>
      </c>
      <c r="EB3">
        <v>13110</v>
      </c>
      <c r="EC3">
        <v>470</v>
      </c>
      <c r="ED3" s="2">
        <v>230700</v>
      </c>
      <c r="EE3" s="2">
        <v>8700</v>
      </c>
      <c r="EF3" s="2">
        <v>1350000</v>
      </c>
      <c r="EG3" s="2">
        <v>46000</v>
      </c>
      <c r="EH3" s="2">
        <v>1816000</v>
      </c>
      <c r="EI3" s="2">
        <v>46000</v>
      </c>
      <c r="EJ3" s="2">
        <v>223200</v>
      </c>
      <c r="EK3" s="2">
        <v>8600</v>
      </c>
      <c r="EL3" s="2">
        <v>139100</v>
      </c>
      <c r="EM3" s="2">
        <v>5100</v>
      </c>
      <c r="EN3">
        <v>17010</v>
      </c>
      <c r="EO3">
        <v>620</v>
      </c>
      <c r="EP3">
        <v>5600</v>
      </c>
      <c r="EQ3">
        <v>270</v>
      </c>
      <c r="ER3">
        <v>17140</v>
      </c>
      <c r="ES3">
        <v>650</v>
      </c>
      <c r="ET3">
        <v>14520</v>
      </c>
      <c r="EU3">
        <v>510</v>
      </c>
      <c r="EV3">
        <v>20250</v>
      </c>
      <c r="EW3">
        <v>770</v>
      </c>
      <c r="EX3">
        <v>16320</v>
      </c>
      <c r="EY3">
        <v>570</v>
      </c>
      <c r="EZ3">
        <v>14930</v>
      </c>
      <c r="FA3">
        <v>570</v>
      </c>
      <c r="FB3">
        <v>5680</v>
      </c>
      <c r="FC3">
        <v>220</v>
      </c>
      <c r="FD3">
        <v>6330</v>
      </c>
      <c r="FE3">
        <v>260</v>
      </c>
      <c r="FF3">
        <v>3410</v>
      </c>
      <c r="FG3">
        <v>140</v>
      </c>
      <c r="FH3">
        <v>4.5999999999999996</v>
      </c>
      <c r="FI3">
        <v>6.8</v>
      </c>
      <c r="FJ3">
        <v>38.299999999999997</v>
      </c>
      <c r="FK3">
        <v>5.4</v>
      </c>
      <c r="FL3">
        <v>12.1</v>
      </c>
      <c r="FM3">
        <v>4.4000000000000004</v>
      </c>
      <c r="FN3">
        <v>185</v>
      </c>
      <c r="FO3">
        <v>29</v>
      </c>
      <c r="FP3" s="2">
        <v>139800</v>
      </c>
      <c r="FQ3" s="2">
        <v>4800</v>
      </c>
      <c r="FR3">
        <v>8320</v>
      </c>
      <c r="FS3">
        <v>270</v>
      </c>
      <c r="FT3">
        <v>296</v>
      </c>
      <c r="FU3">
        <v>23</v>
      </c>
      <c r="FV3" t="s">
        <v>459</v>
      </c>
      <c r="FW3">
        <v>0</v>
      </c>
      <c r="FX3">
        <v>1.7188000000000001</v>
      </c>
      <c r="FY3">
        <v>1.9422999999999999</v>
      </c>
      <c r="FZ3">
        <v>879.36</v>
      </c>
      <c r="GA3">
        <v>0.64402000000000004</v>
      </c>
      <c r="GB3">
        <v>5.5641999999999996</v>
      </c>
      <c r="GC3">
        <v>2.2338</v>
      </c>
      <c r="GD3">
        <v>6.1329000000000002</v>
      </c>
      <c r="GE3">
        <v>11.801</v>
      </c>
      <c r="GF3">
        <v>1.7607999999999999</v>
      </c>
      <c r="GG3">
        <v>2.6634000000000002</v>
      </c>
      <c r="GH3">
        <v>0.50287000000000004</v>
      </c>
      <c r="GI3">
        <v>0.16853000000000001</v>
      </c>
      <c r="GJ3">
        <v>0.42064000000000001</v>
      </c>
      <c r="GK3">
        <v>9.3059000000000003E-2</v>
      </c>
      <c r="GL3">
        <v>0.25022</v>
      </c>
      <c r="GM3">
        <v>0.1303</v>
      </c>
      <c r="GN3">
        <v>0.20207</v>
      </c>
      <c r="GO3">
        <v>3.6302000000000001E-2</v>
      </c>
      <c r="GP3">
        <v>0.22916</v>
      </c>
      <c r="GQ3">
        <v>3.5612999999999999E-2</v>
      </c>
      <c r="GR3">
        <v>356.13</v>
      </c>
      <c r="GS3">
        <v>3.8089</v>
      </c>
      <c r="GT3">
        <v>6.9554000000000005E-2</v>
      </c>
      <c r="GU3">
        <v>0.14754999999999999</v>
      </c>
      <c r="GV3">
        <v>0.16358</v>
      </c>
      <c r="GW3">
        <v>0.54879</v>
      </c>
      <c r="GX3">
        <v>2.8294E-2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487</v>
      </c>
      <c r="B4" t="s">
        <v>455</v>
      </c>
      <c r="C4" t="s">
        <v>488</v>
      </c>
      <c r="D4" t="s">
        <v>457</v>
      </c>
      <c r="E4" s="1">
        <v>0.30563379629629628</v>
      </c>
      <c r="F4">
        <v>38.936</v>
      </c>
      <c r="G4" t="s">
        <v>99</v>
      </c>
      <c r="H4" s="2">
        <v>5280000</v>
      </c>
      <c r="I4" s="2">
        <v>160000</v>
      </c>
      <c r="J4" s="2">
        <v>1169000</v>
      </c>
      <c r="K4" s="2">
        <v>37000</v>
      </c>
      <c r="L4">
        <v>27700</v>
      </c>
      <c r="M4">
        <v>190</v>
      </c>
      <c r="N4" s="2">
        <v>73500</v>
      </c>
      <c r="O4" s="2">
        <v>2900</v>
      </c>
      <c r="P4">
        <v>91320</v>
      </c>
      <c r="Q4">
        <v>810</v>
      </c>
      <c r="R4">
        <v>13490</v>
      </c>
      <c r="S4">
        <v>550</v>
      </c>
      <c r="T4" s="2">
        <v>220700</v>
      </c>
      <c r="U4" s="2">
        <v>9000</v>
      </c>
      <c r="V4" s="2">
        <v>1383000</v>
      </c>
      <c r="W4" s="2">
        <v>53000</v>
      </c>
      <c r="X4" s="2">
        <v>1702000</v>
      </c>
      <c r="Y4" s="2">
        <v>44000</v>
      </c>
      <c r="Z4" s="2">
        <v>203600</v>
      </c>
      <c r="AA4" s="2">
        <v>7900</v>
      </c>
      <c r="AB4" s="2">
        <v>122900</v>
      </c>
      <c r="AC4" s="2">
        <v>4900</v>
      </c>
      <c r="AD4">
        <v>15030</v>
      </c>
      <c r="AE4">
        <v>690</v>
      </c>
      <c r="AF4">
        <v>5230</v>
      </c>
      <c r="AG4">
        <v>270</v>
      </c>
      <c r="AH4">
        <v>15490</v>
      </c>
      <c r="AI4">
        <v>630</v>
      </c>
      <c r="AJ4">
        <v>13450</v>
      </c>
      <c r="AK4">
        <v>570</v>
      </c>
      <c r="AL4">
        <v>19280</v>
      </c>
      <c r="AM4">
        <v>760</v>
      </c>
      <c r="AN4">
        <v>15500</v>
      </c>
      <c r="AO4">
        <v>650</v>
      </c>
      <c r="AP4">
        <v>14040</v>
      </c>
      <c r="AQ4">
        <v>580</v>
      </c>
      <c r="AR4">
        <v>5500</v>
      </c>
      <c r="AS4">
        <v>230</v>
      </c>
      <c r="AT4">
        <v>6450</v>
      </c>
      <c r="AU4">
        <v>290</v>
      </c>
      <c r="AV4">
        <v>3610</v>
      </c>
      <c r="AW4">
        <v>160</v>
      </c>
      <c r="AX4">
        <v>121</v>
      </c>
      <c r="AY4">
        <v>14</v>
      </c>
      <c r="AZ4">
        <v>31.8</v>
      </c>
      <c r="BA4">
        <v>7.4</v>
      </c>
      <c r="BB4">
        <v>41.8</v>
      </c>
      <c r="BC4">
        <v>5.8</v>
      </c>
      <c r="BD4">
        <v>18.3</v>
      </c>
      <c r="BE4">
        <v>5.8</v>
      </c>
      <c r="BF4">
        <v>182</v>
      </c>
      <c r="BG4">
        <v>24</v>
      </c>
      <c r="BH4" s="2">
        <v>145200</v>
      </c>
      <c r="BI4" s="2">
        <v>5500</v>
      </c>
      <c r="BJ4">
        <v>7840</v>
      </c>
      <c r="BK4">
        <v>340</v>
      </c>
      <c r="BL4">
        <v>269</v>
      </c>
      <c r="BM4">
        <v>20</v>
      </c>
      <c r="BN4">
        <v>-12010</v>
      </c>
      <c r="BO4">
        <v>420</v>
      </c>
      <c r="BP4">
        <v>11</v>
      </c>
      <c r="BQ4">
        <v>18</v>
      </c>
      <c r="BR4" s="2">
        <v>792000</v>
      </c>
      <c r="BS4" s="2">
        <v>32000</v>
      </c>
      <c r="BT4">
        <v>103.8</v>
      </c>
      <c r="BU4">
        <v>5.7</v>
      </c>
      <c r="BV4">
        <v>1051</v>
      </c>
      <c r="BW4">
        <v>46</v>
      </c>
      <c r="BX4">
        <v>1671</v>
      </c>
      <c r="BY4">
        <v>68</v>
      </c>
      <c r="BZ4">
        <v>7810</v>
      </c>
      <c r="CA4">
        <v>300</v>
      </c>
      <c r="CB4">
        <v>9340</v>
      </c>
      <c r="CC4">
        <v>240</v>
      </c>
      <c r="CD4">
        <v>885</v>
      </c>
      <c r="CE4">
        <v>34</v>
      </c>
      <c r="CF4">
        <v>3080</v>
      </c>
      <c r="CG4">
        <v>120</v>
      </c>
      <c r="CH4">
        <v>435</v>
      </c>
      <c r="CI4">
        <v>20</v>
      </c>
      <c r="CJ4">
        <v>37.700000000000003</v>
      </c>
      <c r="CK4">
        <v>1.9</v>
      </c>
      <c r="CL4">
        <v>375</v>
      </c>
      <c r="CM4">
        <v>15</v>
      </c>
      <c r="CN4">
        <v>45.8</v>
      </c>
      <c r="CO4">
        <v>1.9</v>
      </c>
      <c r="CP4">
        <v>278</v>
      </c>
      <c r="CQ4">
        <v>11</v>
      </c>
      <c r="CR4">
        <v>53.8</v>
      </c>
      <c r="CS4">
        <v>2.2000000000000002</v>
      </c>
      <c r="CT4">
        <v>147</v>
      </c>
      <c r="CU4">
        <v>6.1</v>
      </c>
      <c r="CV4">
        <v>18.61</v>
      </c>
      <c r="CW4">
        <v>0.79</v>
      </c>
      <c r="CX4">
        <v>100.6</v>
      </c>
      <c r="CY4">
        <v>4.5</v>
      </c>
      <c r="CZ4">
        <v>12</v>
      </c>
      <c r="DA4">
        <v>0.55000000000000004</v>
      </c>
      <c r="DB4">
        <v>28</v>
      </c>
      <c r="DC4">
        <v>14</v>
      </c>
      <c r="DD4">
        <v>1.7</v>
      </c>
      <c r="DE4">
        <v>2.1</v>
      </c>
      <c r="DF4">
        <v>0.57899999999999996</v>
      </c>
      <c r="DG4">
        <v>9.4E-2</v>
      </c>
      <c r="DH4">
        <v>0.3</v>
      </c>
      <c r="DI4">
        <v>0.1</v>
      </c>
      <c r="DJ4">
        <v>1.36</v>
      </c>
      <c r="DK4">
        <v>0.18</v>
      </c>
      <c r="DL4">
        <v>532</v>
      </c>
      <c r="DM4">
        <v>20</v>
      </c>
      <c r="DN4">
        <v>25.1</v>
      </c>
      <c r="DO4">
        <v>1.1000000000000001</v>
      </c>
      <c r="DP4">
        <v>807</v>
      </c>
      <c r="DQ4">
        <v>64</v>
      </c>
      <c r="DR4">
        <v>3.1890000000000001E-5</v>
      </c>
      <c r="DS4">
        <v>4.7E-7</v>
      </c>
      <c r="DT4" s="2">
        <v>72600</v>
      </c>
      <c r="DU4" s="2">
        <v>2900</v>
      </c>
      <c r="DV4" s="2">
        <v>1067000</v>
      </c>
      <c r="DW4" s="2">
        <v>37000</v>
      </c>
      <c r="DX4">
        <v>120</v>
      </c>
      <c r="DY4">
        <v>190</v>
      </c>
      <c r="DZ4">
        <v>15080</v>
      </c>
      <c r="EA4">
        <v>810</v>
      </c>
      <c r="EB4">
        <v>12740</v>
      </c>
      <c r="EC4">
        <v>550</v>
      </c>
      <c r="ED4" s="2">
        <v>220700</v>
      </c>
      <c r="EE4" s="2">
        <v>9000</v>
      </c>
      <c r="EF4" s="2">
        <v>1383000</v>
      </c>
      <c r="EG4" s="2">
        <v>53000</v>
      </c>
      <c r="EH4" s="2">
        <v>1702000</v>
      </c>
      <c r="EI4" s="2">
        <v>44000</v>
      </c>
      <c r="EJ4" s="2">
        <v>203600</v>
      </c>
      <c r="EK4" s="2">
        <v>7900</v>
      </c>
      <c r="EL4" s="2">
        <v>122900</v>
      </c>
      <c r="EM4" s="2">
        <v>4900</v>
      </c>
      <c r="EN4">
        <v>15030</v>
      </c>
      <c r="EO4">
        <v>690</v>
      </c>
      <c r="EP4">
        <v>5230</v>
      </c>
      <c r="EQ4">
        <v>270</v>
      </c>
      <c r="ER4">
        <v>15490</v>
      </c>
      <c r="ES4">
        <v>630</v>
      </c>
      <c r="ET4">
        <v>13450</v>
      </c>
      <c r="EU4">
        <v>570</v>
      </c>
      <c r="EV4">
        <v>19280</v>
      </c>
      <c r="EW4">
        <v>760</v>
      </c>
      <c r="EX4">
        <v>15500</v>
      </c>
      <c r="EY4">
        <v>650</v>
      </c>
      <c r="EZ4">
        <v>14040</v>
      </c>
      <c r="FA4">
        <v>580</v>
      </c>
      <c r="FB4">
        <v>5500</v>
      </c>
      <c r="FC4">
        <v>230</v>
      </c>
      <c r="FD4">
        <v>6450</v>
      </c>
      <c r="FE4">
        <v>290</v>
      </c>
      <c r="FF4">
        <v>3610</v>
      </c>
      <c r="FG4">
        <v>160</v>
      </c>
      <c r="FH4">
        <v>6.1</v>
      </c>
      <c r="FI4">
        <v>7.4</v>
      </c>
      <c r="FJ4">
        <v>36.1</v>
      </c>
      <c r="FK4">
        <v>5.8</v>
      </c>
      <c r="FL4">
        <v>16.899999999999999</v>
      </c>
      <c r="FM4">
        <v>5.8</v>
      </c>
      <c r="FN4">
        <v>181</v>
      </c>
      <c r="FO4">
        <v>24</v>
      </c>
      <c r="FP4" s="2">
        <v>145200</v>
      </c>
      <c r="FQ4" s="2">
        <v>5500</v>
      </c>
      <c r="FR4">
        <v>7840</v>
      </c>
      <c r="FS4">
        <v>340</v>
      </c>
      <c r="FT4">
        <v>269</v>
      </c>
      <c r="FU4">
        <v>20</v>
      </c>
      <c r="FV4" t="s">
        <v>459</v>
      </c>
      <c r="FW4">
        <v>0</v>
      </c>
      <c r="FX4">
        <v>1.7995000000000001</v>
      </c>
      <c r="FY4">
        <v>2.0299</v>
      </c>
      <c r="FZ4">
        <v>911.09</v>
      </c>
      <c r="GA4">
        <v>0.66442999999999997</v>
      </c>
      <c r="GB4">
        <v>5.7766999999999999</v>
      </c>
      <c r="GC4">
        <v>2.3163999999999998</v>
      </c>
      <c r="GD4">
        <v>6.3578999999999999</v>
      </c>
      <c r="GE4">
        <v>12.231999999999999</v>
      </c>
      <c r="GF4">
        <v>1.8239000000000001</v>
      </c>
      <c r="GG4">
        <v>2.7557999999999998</v>
      </c>
      <c r="GH4">
        <v>0.52154</v>
      </c>
      <c r="GI4">
        <v>0.17469999999999999</v>
      </c>
      <c r="GJ4">
        <v>0.43606</v>
      </c>
      <c r="GK4">
        <v>9.6488000000000004E-2</v>
      </c>
      <c r="GL4">
        <v>0.25945000000000001</v>
      </c>
      <c r="GM4">
        <v>0.13508999999999999</v>
      </c>
      <c r="GN4">
        <v>0.20967</v>
      </c>
      <c r="GO4">
        <v>3.7629000000000003E-2</v>
      </c>
      <c r="GP4">
        <v>0.23754</v>
      </c>
      <c r="GQ4">
        <v>3.6930999999999999E-2</v>
      </c>
      <c r="GR4">
        <v>369.31</v>
      </c>
      <c r="GS4">
        <v>3.9434</v>
      </c>
      <c r="GT4">
        <v>7.2081000000000006E-2</v>
      </c>
      <c r="GU4">
        <v>0.15293999999999999</v>
      </c>
      <c r="GV4">
        <v>0.16954</v>
      </c>
      <c r="GW4">
        <v>0.56899999999999995</v>
      </c>
      <c r="GX4">
        <v>2.9319000000000001E-2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489</v>
      </c>
      <c r="B5" t="s">
        <v>455</v>
      </c>
      <c r="C5" t="s">
        <v>490</v>
      </c>
      <c r="D5" t="s">
        <v>457</v>
      </c>
      <c r="E5" s="1">
        <v>0.30635115740740743</v>
      </c>
      <c r="F5">
        <v>39.167000000000002</v>
      </c>
      <c r="G5" t="s">
        <v>100</v>
      </c>
      <c r="H5" s="2">
        <v>5600000</v>
      </c>
      <c r="I5" s="2">
        <v>150000</v>
      </c>
      <c r="J5" s="2">
        <v>1231000</v>
      </c>
      <c r="K5" s="2">
        <v>29000</v>
      </c>
      <c r="L5">
        <v>28130</v>
      </c>
      <c r="M5">
        <v>210</v>
      </c>
      <c r="N5" s="2">
        <v>77500</v>
      </c>
      <c r="O5" s="2">
        <v>2700</v>
      </c>
      <c r="P5">
        <v>92530</v>
      </c>
      <c r="Q5">
        <v>920</v>
      </c>
      <c r="R5">
        <v>14270</v>
      </c>
      <c r="S5">
        <v>590</v>
      </c>
      <c r="T5" s="2">
        <v>244100</v>
      </c>
      <c r="U5" s="2">
        <v>8900</v>
      </c>
      <c r="V5" s="2">
        <v>1410000</v>
      </c>
      <c r="W5" s="2">
        <v>46000</v>
      </c>
      <c r="X5" s="2">
        <v>1836000</v>
      </c>
      <c r="Y5" s="2">
        <v>53000</v>
      </c>
      <c r="Z5" s="2">
        <v>233800</v>
      </c>
      <c r="AA5" s="2">
        <v>8400</v>
      </c>
      <c r="AB5" s="2">
        <v>141100</v>
      </c>
      <c r="AC5" s="2">
        <v>4500</v>
      </c>
      <c r="AD5">
        <v>17920</v>
      </c>
      <c r="AE5">
        <v>560</v>
      </c>
      <c r="AF5">
        <v>5720</v>
      </c>
      <c r="AG5">
        <v>250</v>
      </c>
      <c r="AH5">
        <v>17850</v>
      </c>
      <c r="AI5">
        <v>650</v>
      </c>
      <c r="AJ5">
        <v>15160</v>
      </c>
      <c r="AK5">
        <v>590</v>
      </c>
      <c r="AL5">
        <v>20430</v>
      </c>
      <c r="AM5">
        <v>720</v>
      </c>
      <c r="AN5">
        <v>16720</v>
      </c>
      <c r="AO5">
        <v>650</v>
      </c>
      <c r="AP5">
        <v>15450</v>
      </c>
      <c r="AQ5">
        <v>480</v>
      </c>
      <c r="AR5">
        <v>5800</v>
      </c>
      <c r="AS5">
        <v>230</v>
      </c>
      <c r="AT5">
        <v>6370</v>
      </c>
      <c r="AU5">
        <v>290</v>
      </c>
      <c r="AV5">
        <v>3490</v>
      </c>
      <c r="AW5">
        <v>150</v>
      </c>
      <c r="AX5">
        <v>110</v>
      </c>
      <c r="AY5">
        <v>14</v>
      </c>
      <c r="AZ5">
        <v>32.299999999999997</v>
      </c>
      <c r="BA5">
        <v>6.4</v>
      </c>
      <c r="BB5">
        <v>44</v>
      </c>
      <c r="BC5">
        <v>6.1</v>
      </c>
      <c r="BD5">
        <v>13.2</v>
      </c>
      <c r="BE5">
        <v>4.3</v>
      </c>
      <c r="BF5">
        <v>178</v>
      </c>
      <c r="BG5">
        <v>28</v>
      </c>
      <c r="BH5" s="2">
        <v>143900</v>
      </c>
      <c r="BI5" s="2">
        <v>4900</v>
      </c>
      <c r="BJ5">
        <v>8250</v>
      </c>
      <c r="BK5">
        <v>290</v>
      </c>
      <c r="BL5">
        <v>277</v>
      </c>
      <c r="BM5">
        <v>21</v>
      </c>
      <c r="BN5">
        <v>-12680</v>
      </c>
      <c r="BO5">
        <v>320</v>
      </c>
      <c r="BP5">
        <v>55</v>
      </c>
      <c r="BQ5">
        <v>20</v>
      </c>
      <c r="BR5" s="2">
        <v>835000</v>
      </c>
      <c r="BS5" s="2">
        <v>30000</v>
      </c>
      <c r="BT5">
        <v>106.7</v>
      </c>
      <c r="BU5">
        <v>6.1</v>
      </c>
      <c r="BV5">
        <v>1116</v>
      </c>
      <c r="BW5">
        <v>48</v>
      </c>
      <c r="BX5">
        <v>1851</v>
      </c>
      <c r="BY5">
        <v>68</v>
      </c>
      <c r="BZ5">
        <v>7970</v>
      </c>
      <c r="CA5">
        <v>260</v>
      </c>
      <c r="CB5">
        <v>10080</v>
      </c>
      <c r="CC5">
        <v>290</v>
      </c>
      <c r="CD5">
        <v>1016</v>
      </c>
      <c r="CE5">
        <v>37</v>
      </c>
      <c r="CF5">
        <v>3530</v>
      </c>
      <c r="CG5">
        <v>110</v>
      </c>
      <c r="CH5">
        <v>520</v>
      </c>
      <c r="CI5">
        <v>16</v>
      </c>
      <c r="CJ5">
        <v>41.3</v>
      </c>
      <c r="CK5">
        <v>1.8</v>
      </c>
      <c r="CL5">
        <v>432</v>
      </c>
      <c r="CM5">
        <v>16</v>
      </c>
      <c r="CN5">
        <v>51.7</v>
      </c>
      <c r="CO5">
        <v>2</v>
      </c>
      <c r="CP5">
        <v>295</v>
      </c>
      <c r="CQ5">
        <v>10</v>
      </c>
      <c r="CR5">
        <v>58.1</v>
      </c>
      <c r="CS5">
        <v>2.2999999999999998</v>
      </c>
      <c r="CT5">
        <v>161.9</v>
      </c>
      <c r="CU5">
        <v>5</v>
      </c>
      <c r="CV5">
        <v>19.66</v>
      </c>
      <c r="CW5">
        <v>0.79</v>
      </c>
      <c r="CX5">
        <v>99.5</v>
      </c>
      <c r="CY5">
        <v>4.5</v>
      </c>
      <c r="CZ5">
        <v>11.62</v>
      </c>
      <c r="DA5">
        <v>0.5</v>
      </c>
      <c r="DB5">
        <v>13</v>
      </c>
      <c r="DC5">
        <v>14</v>
      </c>
      <c r="DD5">
        <v>1.9</v>
      </c>
      <c r="DE5">
        <v>1.8</v>
      </c>
      <c r="DF5">
        <v>0.61899999999999999</v>
      </c>
      <c r="DG5">
        <v>9.7000000000000003E-2</v>
      </c>
      <c r="DH5">
        <v>0.21</v>
      </c>
      <c r="DI5">
        <v>7.6999999999999999E-2</v>
      </c>
      <c r="DJ5">
        <v>1.33</v>
      </c>
      <c r="DK5">
        <v>0.21</v>
      </c>
      <c r="DL5">
        <v>527</v>
      </c>
      <c r="DM5">
        <v>18</v>
      </c>
      <c r="DN5">
        <v>26.38</v>
      </c>
      <c r="DO5">
        <v>0.92</v>
      </c>
      <c r="DP5">
        <v>779</v>
      </c>
      <c r="DQ5">
        <v>59</v>
      </c>
      <c r="DR5">
        <v>3.1949999999999997E-5</v>
      </c>
      <c r="DS5">
        <v>4.5999999999999999E-7</v>
      </c>
      <c r="DT5" s="2">
        <v>76500</v>
      </c>
      <c r="DU5" s="2">
        <v>2700</v>
      </c>
      <c r="DV5" s="2">
        <v>1129000</v>
      </c>
      <c r="DW5" s="2">
        <v>29000</v>
      </c>
      <c r="DX5">
        <v>580</v>
      </c>
      <c r="DY5">
        <v>210</v>
      </c>
      <c r="DZ5">
        <v>16350</v>
      </c>
      <c r="EA5">
        <v>920</v>
      </c>
      <c r="EB5">
        <v>13520</v>
      </c>
      <c r="EC5">
        <v>590</v>
      </c>
      <c r="ED5" s="2">
        <v>244100</v>
      </c>
      <c r="EE5" s="2">
        <v>8900</v>
      </c>
      <c r="EF5" s="2">
        <v>1410000</v>
      </c>
      <c r="EG5" s="2">
        <v>46000</v>
      </c>
      <c r="EH5" s="2">
        <v>1836000</v>
      </c>
      <c r="EI5" s="2">
        <v>53000</v>
      </c>
      <c r="EJ5" s="2">
        <v>233800</v>
      </c>
      <c r="EK5" s="2">
        <v>8400</v>
      </c>
      <c r="EL5" s="2">
        <v>141100</v>
      </c>
      <c r="EM5" s="2">
        <v>4500</v>
      </c>
      <c r="EN5">
        <v>17920</v>
      </c>
      <c r="EO5">
        <v>560</v>
      </c>
      <c r="EP5">
        <v>5720</v>
      </c>
      <c r="EQ5">
        <v>250</v>
      </c>
      <c r="ER5">
        <v>17850</v>
      </c>
      <c r="ES5">
        <v>650</v>
      </c>
      <c r="ET5">
        <v>15160</v>
      </c>
      <c r="EU5">
        <v>590</v>
      </c>
      <c r="EV5">
        <v>20430</v>
      </c>
      <c r="EW5">
        <v>720</v>
      </c>
      <c r="EX5">
        <v>16720</v>
      </c>
      <c r="EY5">
        <v>650</v>
      </c>
      <c r="EZ5">
        <v>15450</v>
      </c>
      <c r="FA5">
        <v>480</v>
      </c>
      <c r="FB5">
        <v>5800</v>
      </c>
      <c r="FC5">
        <v>230</v>
      </c>
      <c r="FD5">
        <v>6370</v>
      </c>
      <c r="FE5">
        <v>290</v>
      </c>
      <c r="FF5">
        <v>3490</v>
      </c>
      <c r="FG5">
        <v>150</v>
      </c>
      <c r="FH5">
        <v>6.7</v>
      </c>
      <c r="FI5">
        <v>6.4</v>
      </c>
      <c r="FJ5">
        <v>38.5</v>
      </c>
      <c r="FK5">
        <v>6.1</v>
      </c>
      <c r="FL5">
        <v>11.8</v>
      </c>
      <c r="FM5">
        <v>4.3</v>
      </c>
      <c r="FN5">
        <v>177</v>
      </c>
      <c r="FO5">
        <v>28</v>
      </c>
      <c r="FP5" s="2">
        <v>143900</v>
      </c>
      <c r="FQ5" s="2">
        <v>4900</v>
      </c>
      <c r="FR5">
        <v>8240</v>
      </c>
      <c r="FS5">
        <v>290</v>
      </c>
      <c r="FT5">
        <v>277</v>
      </c>
      <c r="FU5">
        <v>21</v>
      </c>
      <c r="FV5" t="s">
        <v>459</v>
      </c>
      <c r="FW5">
        <v>0</v>
      </c>
      <c r="FX5">
        <v>1.4836</v>
      </c>
      <c r="FY5">
        <v>2.3191999999999999</v>
      </c>
      <c r="FZ5">
        <v>892</v>
      </c>
      <c r="GA5">
        <v>0.72106999999999999</v>
      </c>
      <c r="GB5">
        <v>3.6518000000000002</v>
      </c>
      <c r="GC5">
        <v>1.2562</v>
      </c>
      <c r="GD5">
        <v>3.6515</v>
      </c>
      <c r="GE5">
        <v>5.6505999999999998</v>
      </c>
      <c r="GF5">
        <v>1.0249999999999999</v>
      </c>
      <c r="GG5">
        <v>5.1909999999999998</v>
      </c>
      <c r="GH5">
        <v>0.66956000000000004</v>
      </c>
      <c r="GI5">
        <v>7.6465000000000005E-2</v>
      </c>
      <c r="GJ5">
        <v>0.66086999999999996</v>
      </c>
      <c r="GK5">
        <v>4.9446999999999998E-2</v>
      </c>
      <c r="GL5">
        <v>0.33301999999999998</v>
      </c>
      <c r="GM5">
        <v>5.9657000000000002E-2</v>
      </c>
      <c r="GN5">
        <v>0.11104</v>
      </c>
      <c r="GO5">
        <v>3.5894000000000002E-2</v>
      </c>
      <c r="GP5">
        <v>0.29831999999999997</v>
      </c>
      <c r="GQ5">
        <v>3.5243999999999998E-2</v>
      </c>
      <c r="GR5">
        <v>352.44</v>
      </c>
      <c r="GS5">
        <v>3.1292</v>
      </c>
      <c r="GT5">
        <v>6.8742999999999999E-2</v>
      </c>
      <c r="GU5">
        <v>0.12205000000000001</v>
      </c>
      <c r="GV5">
        <v>0.14352999999999999</v>
      </c>
      <c r="GW5">
        <v>0.55916999999999994</v>
      </c>
      <c r="GX5">
        <v>3.0419999999999999E-2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491</v>
      </c>
      <c r="B6" t="s">
        <v>455</v>
      </c>
      <c r="C6" t="s">
        <v>492</v>
      </c>
      <c r="D6" t="s">
        <v>457</v>
      </c>
      <c r="E6" s="1">
        <v>0.32107569444444445</v>
      </c>
      <c r="F6">
        <v>40.103000000000002</v>
      </c>
      <c r="G6" t="s">
        <v>102</v>
      </c>
      <c r="H6" s="2">
        <v>5400000</v>
      </c>
      <c r="I6" s="2">
        <v>130000</v>
      </c>
      <c r="J6" s="2">
        <v>1216000</v>
      </c>
      <c r="K6" s="2">
        <v>30000</v>
      </c>
      <c r="L6">
        <v>30350</v>
      </c>
      <c r="M6">
        <v>240</v>
      </c>
      <c r="N6" s="2">
        <v>76700</v>
      </c>
      <c r="O6" s="2">
        <v>2400</v>
      </c>
      <c r="P6">
        <v>92280</v>
      </c>
      <c r="Q6">
        <v>710</v>
      </c>
      <c r="R6">
        <v>13670</v>
      </c>
      <c r="S6">
        <v>470</v>
      </c>
      <c r="T6" s="2">
        <v>224600</v>
      </c>
      <c r="U6" s="2">
        <v>8700</v>
      </c>
      <c r="V6" s="2">
        <v>1401000</v>
      </c>
      <c r="W6" s="2">
        <v>44000</v>
      </c>
      <c r="X6" s="2">
        <v>1727000</v>
      </c>
      <c r="Y6" s="2">
        <v>38000</v>
      </c>
      <c r="Z6" s="2">
        <v>205400</v>
      </c>
      <c r="AA6" s="2">
        <v>6300</v>
      </c>
      <c r="AB6" s="2">
        <v>124300</v>
      </c>
      <c r="AC6" s="2">
        <v>4300</v>
      </c>
      <c r="AD6">
        <v>15120</v>
      </c>
      <c r="AE6">
        <v>520</v>
      </c>
      <c r="AF6">
        <v>5380</v>
      </c>
      <c r="AG6">
        <v>250</v>
      </c>
      <c r="AH6">
        <v>15490</v>
      </c>
      <c r="AI6">
        <v>560</v>
      </c>
      <c r="AJ6">
        <v>13930</v>
      </c>
      <c r="AK6">
        <v>510</v>
      </c>
      <c r="AL6">
        <v>18960</v>
      </c>
      <c r="AM6">
        <v>740</v>
      </c>
      <c r="AN6">
        <v>15450</v>
      </c>
      <c r="AO6">
        <v>540</v>
      </c>
      <c r="AP6">
        <v>14450</v>
      </c>
      <c r="AQ6">
        <v>490</v>
      </c>
      <c r="AR6">
        <v>5610</v>
      </c>
      <c r="AS6">
        <v>190</v>
      </c>
      <c r="AT6">
        <v>6440</v>
      </c>
      <c r="AU6">
        <v>240</v>
      </c>
      <c r="AV6">
        <v>3440</v>
      </c>
      <c r="AW6">
        <v>140</v>
      </c>
      <c r="AX6">
        <v>123</v>
      </c>
      <c r="AY6">
        <v>12</v>
      </c>
      <c r="AZ6">
        <v>38.6</v>
      </c>
      <c r="BA6">
        <v>8</v>
      </c>
      <c r="BB6">
        <v>48.2</v>
      </c>
      <c r="BC6">
        <v>7.1</v>
      </c>
      <c r="BD6">
        <v>14.8</v>
      </c>
      <c r="BE6">
        <v>5</v>
      </c>
      <c r="BF6">
        <v>174</v>
      </c>
      <c r="BG6">
        <v>27</v>
      </c>
      <c r="BH6" s="2">
        <v>146600</v>
      </c>
      <c r="BI6" s="2">
        <v>4800</v>
      </c>
      <c r="BJ6">
        <v>8090</v>
      </c>
      <c r="BK6">
        <v>260</v>
      </c>
      <c r="BL6">
        <v>268</v>
      </c>
      <c r="BM6">
        <v>22</v>
      </c>
      <c r="BN6" s="2">
        <v>33700</v>
      </c>
      <c r="BO6" s="2">
        <v>1000</v>
      </c>
      <c r="BP6">
        <v>1330</v>
      </c>
      <c r="BQ6">
        <v>590</v>
      </c>
      <c r="BR6" s="2">
        <v>827000</v>
      </c>
      <c r="BS6" s="2">
        <v>27000</v>
      </c>
      <c r="BT6">
        <v>234</v>
      </c>
      <c r="BU6">
        <v>11</v>
      </c>
      <c r="BV6">
        <v>1082</v>
      </c>
      <c r="BW6">
        <v>39</v>
      </c>
      <c r="BX6">
        <v>1714</v>
      </c>
      <c r="BY6">
        <v>67</v>
      </c>
      <c r="BZ6">
        <v>8040</v>
      </c>
      <c r="CA6">
        <v>250</v>
      </c>
      <c r="CB6">
        <v>9600</v>
      </c>
      <c r="CC6">
        <v>210</v>
      </c>
      <c r="CD6">
        <v>892</v>
      </c>
      <c r="CE6">
        <v>27</v>
      </c>
      <c r="CF6">
        <v>3040</v>
      </c>
      <c r="CG6">
        <v>100</v>
      </c>
      <c r="CH6">
        <v>442</v>
      </c>
      <c r="CI6">
        <v>15</v>
      </c>
      <c r="CJ6">
        <v>39.4</v>
      </c>
      <c r="CK6">
        <v>1.8</v>
      </c>
      <c r="CL6">
        <v>381</v>
      </c>
      <c r="CM6">
        <v>14</v>
      </c>
      <c r="CN6">
        <v>48.4</v>
      </c>
      <c r="CO6">
        <v>1.8</v>
      </c>
      <c r="CP6">
        <v>279</v>
      </c>
      <c r="CQ6">
        <v>11</v>
      </c>
      <c r="CR6">
        <v>54.5</v>
      </c>
      <c r="CS6">
        <v>1.9</v>
      </c>
      <c r="CT6">
        <v>153.4</v>
      </c>
      <c r="CU6">
        <v>5.2</v>
      </c>
      <c r="CV6">
        <v>19.27</v>
      </c>
      <c r="CW6">
        <v>0.66</v>
      </c>
      <c r="CX6">
        <v>101.9</v>
      </c>
      <c r="CY6">
        <v>3.8</v>
      </c>
      <c r="CZ6">
        <v>11.7</v>
      </c>
      <c r="DA6">
        <v>0.49</v>
      </c>
      <c r="DB6">
        <v>21</v>
      </c>
      <c r="DC6">
        <v>12</v>
      </c>
      <c r="DD6">
        <v>4</v>
      </c>
      <c r="DE6">
        <v>2.2000000000000002</v>
      </c>
      <c r="DF6">
        <v>0.61</v>
      </c>
      <c r="DG6">
        <v>0.11</v>
      </c>
      <c r="DH6">
        <v>0.252</v>
      </c>
      <c r="DI6">
        <v>8.8999999999999996E-2</v>
      </c>
      <c r="DJ6">
        <v>1.32</v>
      </c>
      <c r="DK6">
        <v>0.2</v>
      </c>
      <c r="DL6">
        <v>547</v>
      </c>
      <c r="DM6">
        <v>18</v>
      </c>
      <c r="DN6">
        <v>26.06</v>
      </c>
      <c r="DO6">
        <v>0.83</v>
      </c>
      <c r="DP6">
        <v>713</v>
      </c>
      <c r="DQ6">
        <v>57</v>
      </c>
      <c r="DR6">
        <v>3.1449999999999999E-5</v>
      </c>
      <c r="DS6">
        <v>5.5000000000000003E-7</v>
      </c>
      <c r="DT6" s="2">
        <v>75800</v>
      </c>
      <c r="DU6" s="2">
        <v>2400</v>
      </c>
      <c r="DV6" s="2">
        <v>1127000</v>
      </c>
      <c r="DW6" s="2">
        <v>30000</v>
      </c>
      <c r="DX6">
        <v>550</v>
      </c>
      <c r="DY6">
        <v>240</v>
      </c>
      <c r="DZ6">
        <v>14440</v>
      </c>
      <c r="EA6">
        <v>710</v>
      </c>
      <c r="EB6">
        <v>12980</v>
      </c>
      <c r="EC6">
        <v>470</v>
      </c>
      <c r="ED6" s="2">
        <v>224600</v>
      </c>
      <c r="EE6" s="2">
        <v>8700</v>
      </c>
      <c r="EF6" s="2">
        <v>1401000</v>
      </c>
      <c r="EG6" s="2">
        <v>44000</v>
      </c>
      <c r="EH6" s="2">
        <v>1727000</v>
      </c>
      <c r="EI6" s="2">
        <v>38000</v>
      </c>
      <c r="EJ6" s="2">
        <v>205400</v>
      </c>
      <c r="EK6" s="2">
        <v>6300</v>
      </c>
      <c r="EL6" s="2">
        <v>124300</v>
      </c>
      <c r="EM6" s="2">
        <v>4300</v>
      </c>
      <c r="EN6">
        <v>15120</v>
      </c>
      <c r="EO6">
        <v>520</v>
      </c>
      <c r="EP6">
        <v>5380</v>
      </c>
      <c r="EQ6">
        <v>250</v>
      </c>
      <c r="ER6">
        <v>15490</v>
      </c>
      <c r="ES6">
        <v>560</v>
      </c>
      <c r="ET6">
        <v>13930</v>
      </c>
      <c r="EU6">
        <v>510</v>
      </c>
      <c r="EV6">
        <v>18960</v>
      </c>
      <c r="EW6">
        <v>740</v>
      </c>
      <c r="EX6">
        <v>15450</v>
      </c>
      <c r="EY6">
        <v>540</v>
      </c>
      <c r="EZ6">
        <v>14450</v>
      </c>
      <c r="FA6">
        <v>490</v>
      </c>
      <c r="FB6">
        <v>5610</v>
      </c>
      <c r="FC6">
        <v>190</v>
      </c>
      <c r="FD6">
        <v>6440</v>
      </c>
      <c r="FE6">
        <v>240</v>
      </c>
      <c r="FF6">
        <v>3440</v>
      </c>
      <c r="FG6">
        <v>140</v>
      </c>
      <c r="FH6">
        <v>14.6</v>
      </c>
      <c r="FI6">
        <v>8</v>
      </c>
      <c r="FJ6">
        <v>37.6</v>
      </c>
      <c r="FK6">
        <v>7.1</v>
      </c>
      <c r="FL6">
        <v>14.1</v>
      </c>
      <c r="FM6">
        <v>5</v>
      </c>
      <c r="FN6">
        <v>174</v>
      </c>
      <c r="FO6">
        <v>27</v>
      </c>
      <c r="FP6" s="2">
        <v>146600</v>
      </c>
      <c r="FQ6" s="2">
        <v>4800</v>
      </c>
      <c r="FR6">
        <v>8090</v>
      </c>
      <c r="FS6">
        <v>260</v>
      </c>
      <c r="FT6">
        <v>268</v>
      </c>
      <c r="FU6">
        <v>22</v>
      </c>
      <c r="FV6" t="s">
        <v>459</v>
      </c>
      <c r="FW6">
        <v>0</v>
      </c>
      <c r="FX6">
        <v>0.75631999999999999</v>
      </c>
      <c r="FY6">
        <v>2.4946999999999999</v>
      </c>
      <c r="FZ6">
        <v>805.82</v>
      </c>
      <c r="GA6">
        <v>0.54047999999999996</v>
      </c>
      <c r="GB6">
        <v>2.6002000000000001</v>
      </c>
      <c r="GC6">
        <v>0.11387</v>
      </c>
      <c r="GD6">
        <v>0.11849999999999999</v>
      </c>
      <c r="GE6">
        <v>0</v>
      </c>
      <c r="GF6">
        <v>0.16936999999999999</v>
      </c>
      <c r="GG6">
        <v>0.36463000000000001</v>
      </c>
      <c r="GH6">
        <v>0.30182999999999999</v>
      </c>
      <c r="GI6">
        <v>0.13636000000000001</v>
      </c>
      <c r="GJ6">
        <v>0.25387999999999999</v>
      </c>
      <c r="GK6">
        <v>0.15798999999999999</v>
      </c>
      <c r="GL6">
        <v>0.15171999999999999</v>
      </c>
      <c r="GM6">
        <v>6.5787999999999999E-2</v>
      </c>
      <c r="GN6">
        <v>7.9172999999999993E-2</v>
      </c>
      <c r="GO6">
        <v>0.13819999999999999</v>
      </c>
      <c r="GP6">
        <v>0.11798</v>
      </c>
      <c r="GQ6">
        <v>0.10423</v>
      </c>
      <c r="GR6">
        <v>1042.3</v>
      </c>
      <c r="GS6">
        <v>2.4828000000000001</v>
      </c>
      <c r="GT6">
        <v>0.11974</v>
      </c>
      <c r="GU6">
        <v>0.14860999999999999</v>
      </c>
      <c r="GV6">
        <v>0.18232999999999999</v>
      </c>
      <c r="GW6">
        <v>8.541E-2</v>
      </c>
      <c r="GX6">
        <v>9.3265000000000001E-2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493</v>
      </c>
      <c r="B7" t="s">
        <v>455</v>
      </c>
      <c r="C7" t="s">
        <v>494</v>
      </c>
      <c r="D7" t="s">
        <v>457</v>
      </c>
      <c r="E7" s="1">
        <v>0.32182743055555557</v>
      </c>
      <c r="F7">
        <v>39.167000000000002</v>
      </c>
      <c r="G7" t="s">
        <v>103</v>
      </c>
      <c r="H7" s="2">
        <v>5550000</v>
      </c>
      <c r="I7" s="2">
        <v>130000</v>
      </c>
      <c r="J7" s="2">
        <v>1239000</v>
      </c>
      <c r="K7" s="2">
        <v>29000</v>
      </c>
      <c r="L7">
        <v>29950</v>
      </c>
      <c r="M7">
        <v>230</v>
      </c>
      <c r="N7" s="2">
        <v>77200</v>
      </c>
      <c r="O7" s="2">
        <v>2300</v>
      </c>
      <c r="P7">
        <v>93410</v>
      </c>
      <c r="Q7">
        <v>940</v>
      </c>
      <c r="R7">
        <v>13600</v>
      </c>
      <c r="S7">
        <v>430</v>
      </c>
      <c r="T7" s="2">
        <v>241300</v>
      </c>
      <c r="U7" s="2">
        <v>7700</v>
      </c>
      <c r="V7" s="2">
        <v>1411000</v>
      </c>
      <c r="W7" s="2">
        <v>40000</v>
      </c>
      <c r="X7" s="2">
        <v>1778000</v>
      </c>
      <c r="Y7" s="2">
        <v>41000</v>
      </c>
      <c r="Z7" s="2">
        <v>230000</v>
      </c>
      <c r="AA7" s="2">
        <v>7200</v>
      </c>
      <c r="AB7" s="2">
        <v>139900</v>
      </c>
      <c r="AC7" s="2">
        <v>4100</v>
      </c>
      <c r="AD7">
        <v>17540</v>
      </c>
      <c r="AE7">
        <v>480</v>
      </c>
      <c r="AF7">
        <v>5820</v>
      </c>
      <c r="AG7">
        <v>230</v>
      </c>
      <c r="AH7">
        <v>17030</v>
      </c>
      <c r="AI7">
        <v>510</v>
      </c>
      <c r="AJ7">
        <v>14680</v>
      </c>
      <c r="AK7">
        <v>470</v>
      </c>
      <c r="AL7">
        <v>20840</v>
      </c>
      <c r="AM7">
        <v>670</v>
      </c>
      <c r="AN7">
        <v>16320</v>
      </c>
      <c r="AO7">
        <v>490</v>
      </c>
      <c r="AP7">
        <v>14760</v>
      </c>
      <c r="AQ7">
        <v>440</v>
      </c>
      <c r="AR7">
        <v>5590</v>
      </c>
      <c r="AS7">
        <v>220</v>
      </c>
      <c r="AT7">
        <v>6550</v>
      </c>
      <c r="AU7">
        <v>240</v>
      </c>
      <c r="AV7">
        <v>3560</v>
      </c>
      <c r="AW7">
        <v>140</v>
      </c>
      <c r="AX7">
        <v>119</v>
      </c>
      <c r="AY7">
        <v>13</v>
      </c>
      <c r="AZ7">
        <v>30.8</v>
      </c>
      <c r="BA7">
        <v>6.4</v>
      </c>
      <c r="BB7">
        <v>45.9</v>
      </c>
      <c r="BC7">
        <v>6.6</v>
      </c>
      <c r="BD7">
        <v>8.9</v>
      </c>
      <c r="BE7">
        <v>3.8</v>
      </c>
      <c r="BF7">
        <v>179</v>
      </c>
      <c r="BG7">
        <v>25</v>
      </c>
      <c r="BH7" s="2">
        <v>142200</v>
      </c>
      <c r="BI7" s="2">
        <v>4200</v>
      </c>
      <c r="BJ7">
        <v>8070</v>
      </c>
      <c r="BK7">
        <v>240</v>
      </c>
      <c r="BL7">
        <v>250</v>
      </c>
      <c r="BM7">
        <v>17</v>
      </c>
      <c r="BN7">
        <v>31770</v>
      </c>
      <c r="BO7">
        <v>850</v>
      </c>
      <c r="BP7" s="2">
        <v>3800</v>
      </c>
      <c r="BQ7" s="2">
        <v>1200</v>
      </c>
      <c r="BR7" s="2">
        <v>833000</v>
      </c>
      <c r="BS7" s="2">
        <v>25000</v>
      </c>
      <c r="BT7">
        <v>322</v>
      </c>
      <c r="BU7">
        <v>17</v>
      </c>
      <c r="BV7">
        <v>1077</v>
      </c>
      <c r="BW7">
        <v>36</v>
      </c>
      <c r="BX7">
        <v>1841</v>
      </c>
      <c r="BY7">
        <v>59</v>
      </c>
      <c r="BZ7">
        <v>8110</v>
      </c>
      <c r="CA7">
        <v>230</v>
      </c>
      <c r="CB7">
        <v>9890</v>
      </c>
      <c r="CC7">
        <v>230</v>
      </c>
      <c r="CD7">
        <v>999</v>
      </c>
      <c r="CE7">
        <v>31</v>
      </c>
      <c r="CF7">
        <v>3420</v>
      </c>
      <c r="CG7">
        <v>100</v>
      </c>
      <c r="CH7">
        <v>513</v>
      </c>
      <c r="CI7">
        <v>14</v>
      </c>
      <c r="CJ7">
        <v>42.6</v>
      </c>
      <c r="CK7">
        <v>1.7</v>
      </c>
      <c r="CL7">
        <v>419</v>
      </c>
      <c r="CM7">
        <v>13</v>
      </c>
      <c r="CN7">
        <v>51</v>
      </c>
      <c r="CO7">
        <v>1.6</v>
      </c>
      <c r="CP7">
        <v>306.7</v>
      </c>
      <c r="CQ7">
        <v>9.9</v>
      </c>
      <c r="CR7">
        <v>57.7</v>
      </c>
      <c r="CS7">
        <v>1.7</v>
      </c>
      <c r="CT7">
        <v>156.5</v>
      </c>
      <c r="CU7">
        <v>4.7</v>
      </c>
      <c r="CV7">
        <v>19.190000000000001</v>
      </c>
      <c r="CW7">
        <v>0.76</v>
      </c>
      <c r="CX7">
        <v>103.7</v>
      </c>
      <c r="CY7">
        <v>3.7</v>
      </c>
      <c r="CZ7">
        <v>12.11</v>
      </c>
      <c r="DA7">
        <v>0.47</v>
      </c>
      <c r="DB7">
        <v>20</v>
      </c>
      <c r="DC7">
        <v>13</v>
      </c>
      <c r="DD7">
        <v>1.9</v>
      </c>
      <c r="DE7">
        <v>1.7</v>
      </c>
      <c r="DF7">
        <v>0.61</v>
      </c>
      <c r="DG7">
        <v>0.11</v>
      </c>
      <c r="DH7">
        <v>0.14699999999999999</v>
      </c>
      <c r="DI7">
        <v>6.9000000000000006E-2</v>
      </c>
      <c r="DJ7">
        <v>1.35</v>
      </c>
      <c r="DK7">
        <v>0.19</v>
      </c>
      <c r="DL7">
        <v>531</v>
      </c>
      <c r="DM7">
        <v>16</v>
      </c>
      <c r="DN7">
        <v>26</v>
      </c>
      <c r="DO7">
        <v>0.77</v>
      </c>
      <c r="DP7">
        <v>722</v>
      </c>
      <c r="DQ7">
        <v>49</v>
      </c>
      <c r="DR7">
        <v>3.129E-5</v>
      </c>
      <c r="DS7">
        <v>5.4000000000000002E-7</v>
      </c>
      <c r="DT7" s="2">
        <v>76300</v>
      </c>
      <c r="DU7" s="2">
        <v>2300</v>
      </c>
      <c r="DV7" s="2">
        <v>1149000</v>
      </c>
      <c r="DW7" s="2">
        <v>29000</v>
      </c>
      <c r="DX7">
        <v>780</v>
      </c>
      <c r="DY7">
        <v>220</v>
      </c>
      <c r="DZ7">
        <v>15580</v>
      </c>
      <c r="EA7">
        <v>940</v>
      </c>
      <c r="EB7">
        <v>12920</v>
      </c>
      <c r="EC7">
        <v>430</v>
      </c>
      <c r="ED7" s="2">
        <v>241300</v>
      </c>
      <c r="EE7" s="2">
        <v>7700</v>
      </c>
      <c r="EF7" s="2">
        <v>1411000</v>
      </c>
      <c r="EG7" s="2">
        <v>40000</v>
      </c>
      <c r="EH7" s="2">
        <v>1778000</v>
      </c>
      <c r="EI7" s="2">
        <v>41000</v>
      </c>
      <c r="EJ7" s="2">
        <v>230000</v>
      </c>
      <c r="EK7" s="2">
        <v>7200</v>
      </c>
      <c r="EL7" s="2">
        <v>139900</v>
      </c>
      <c r="EM7" s="2">
        <v>4100</v>
      </c>
      <c r="EN7">
        <v>17540</v>
      </c>
      <c r="EO7">
        <v>480</v>
      </c>
      <c r="EP7">
        <v>5820</v>
      </c>
      <c r="EQ7">
        <v>230</v>
      </c>
      <c r="ER7">
        <v>17030</v>
      </c>
      <c r="ES7">
        <v>510</v>
      </c>
      <c r="ET7">
        <v>14680</v>
      </c>
      <c r="EU7">
        <v>470</v>
      </c>
      <c r="EV7">
        <v>20840</v>
      </c>
      <c r="EW7">
        <v>670</v>
      </c>
      <c r="EX7">
        <v>16320</v>
      </c>
      <c r="EY7">
        <v>490</v>
      </c>
      <c r="EZ7">
        <v>14760</v>
      </c>
      <c r="FA7">
        <v>440</v>
      </c>
      <c r="FB7">
        <v>5590</v>
      </c>
      <c r="FC7">
        <v>220</v>
      </c>
      <c r="FD7">
        <v>6550</v>
      </c>
      <c r="FE7">
        <v>240</v>
      </c>
      <c r="FF7">
        <v>3560</v>
      </c>
      <c r="FG7">
        <v>140</v>
      </c>
      <c r="FH7">
        <v>6.9</v>
      </c>
      <c r="FI7">
        <v>6.4</v>
      </c>
      <c r="FJ7">
        <v>37.700000000000003</v>
      </c>
      <c r="FK7">
        <v>6.6</v>
      </c>
      <c r="FL7">
        <v>8.1999999999999993</v>
      </c>
      <c r="FM7">
        <v>3.8</v>
      </c>
      <c r="FN7">
        <v>178</v>
      </c>
      <c r="FO7">
        <v>25</v>
      </c>
      <c r="FP7" s="2">
        <v>142200</v>
      </c>
      <c r="FQ7" s="2">
        <v>4200</v>
      </c>
      <c r="FR7">
        <v>8070</v>
      </c>
      <c r="FS7">
        <v>240</v>
      </c>
      <c r="FT7">
        <v>250</v>
      </c>
      <c r="FU7">
        <v>17</v>
      </c>
      <c r="FV7" t="s">
        <v>459</v>
      </c>
      <c r="FW7">
        <v>0</v>
      </c>
      <c r="FX7">
        <v>1.0755999999999999</v>
      </c>
      <c r="FY7">
        <v>2.2711999999999999</v>
      </c>
      <c r="FZ7">
        <v>584.76</v>
      </c>
      <c r="GA7">
        <v>0.55415000000000003</v>
      </c>
      <c r="GB7">
        <v>4.0130999999999997</v>
      </c>
      <c r="GC7">
        <v>1.2134</v>
      </c>
      <c r="GD7">
        <v>4.0598999999999998</v>
      </c>
      <c r="GE7">
        <v>6.7310999999999996</v>
      </c>
      <c r="GF7">
        <v>0.88082000000000005</v>
      </c>
      <c r="GG7">
        <v>2.3713000000000002</v>
      </c>
      <c r="GH7">
        <v>0.87678999999999996</v>
      </c>
      <c r="GI7">
        <v>0.12839999999999999</v>
      </c>
      <c r="GJ7">
        <v>0.27173999999999998</v>
      </c>
      <c r="GK7">
        <v>6.9041000000000005E-2</v>
      </c>
      <c r="GL7">
        <v>0.37846000000000002</v>
      </c>
      <c r="GM7">
        <v>4.6609999999999999E-2</v>
      </c>
      <c r="GN7">
        <v>0.28582999999999997</v>
      </c>
      <c r="GO7">
        <v>5.4884000000000002E-2</v>
      </c>
      <c r="GP7">
        <v>0.20895</v>
      </c>
      <c r="GQ7">
        <v>0</v>
      </c>
      <c r="GR7">
        <v>0</v>
      </c>
      <c r="GS7">
        <v>4.3917000000000002</v>
      </c>
      <c r="GT7">
        <v>7.3276999999999995E-2</v>
      </c>
      <c r="GU7">
        <v>0.20634</v>
      </c>
      <c r="GV7">
        <v>6.0558000000000001E-2</v>
      </c>
      <c r="GW7">
        <v>0.23249</v>
      </c>
      <c r="GX7">
        <v>1.0626999999999999E-2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495</v>
      </c>
      <c r="B8" t="s">
        <v>455</v>
      </c>
      <c r="C8" t="s">
        <v>496</v>
      </c>
      <c r="D8" t="s">
        <v>457</v>
      </c>
      <c r="E8" s="1">
        <v>0.32257407407407407</v>
      </c>
      <c r="F8">
        <v>40.088000000000001</v>
      </c>
      <c r="G8" t="s">
        <v>104</v>
      </c>
      <c r="H8" s="2">
        <v>5520000</v>
      </c>
      <c r="I8" s="2">
        <v>140000</v>
      </c>
      <c r="J8" s="2">
        <v>1242000</v>
      </c>
      <c r="K8" s="2">
        <v>30000</v>
      </c>
      <c r="L8">
        <v>29620</v>
      </c>
      <c r="M8">
        <v>210</v>
      </c>
      <c r="N8" s="2">
        <v>76500</v>
      </c>
      <c r="O8" s="2">
        <v>2500</v>
      </c>
      <c r="P8">
        <v>94280</v>
      </c>
      <c r="Q8">
        <v>750</v>
      </c>
      <c r="R8">
        <v>13760</v>
      </c>
      <c r="S8">
        <v>470</v>
      </c>
      <c r="T8" s="2">
        <v>241300</v>
      </c>
      <c r="U8" s="2">
        <v>7200</v>
      </c>
      <c r="V8" s="2">
        <v>1415000</v>
      </c>
      <c r="W8" s="2">
        <v>42000</v>
      </c>
      <c r="X8" s="2">
        <v>1778000</v>
      </c>
      <c r="Y8" s="2">
        <v>43000</v>
      </c>
      <c r="Z8" s="2">
        <v>221500</v>
      </c>
      <c r="AA8" s="2">
        <v>7300</v>
      </c>
      <c r="AB8" s="2">
        <v>135300</v>
      </c>
      <c r="AC8" s="2">
        <v>4300</v>
      </c>
      <c r="AD8">
        <v>16630</v>
      </c>
      <c r="AE8">
        <v>630</v>
      </c>
      <c r="AF8">
        <v>5510</v>
      </c>
      <c r="AG8">
        <v>200</v>
      </c>
      <c r="AH8">
        <v>16990</v>
      </c>
      <c r="AI8">
        <v>600</v>
      </c>
      <c r="AJ8">
        <v>14780</v>
      </c>
      <c r="AK8">
        <v>510</v>
      </c>
      <c r="AL8">
        <v>20630</v>
      </c>
      <c r="AM8">
        <v>700</v>
      </c>
      <c r="AN8">
        <v>16550</v>
      </c>
      <c r="AO8">
        <v>500</v>
      </c>
      <c r="AP8">
        <v>15190</v>
      </c>
      <c r="AQ8">
        <v>490</v>
      </c>
      <c r="AR8">
        <v>5700</v>
      </c>
      <c r="AS8">
        <v>240</v>
      </c>
      <c r="AT8">
        <v>6440</v>
      </c>
      <c r="AU8">
        <v>250</v>
      </c>
      <c r="AV8">
        <v>3530</v>
      </c>
      <c r="AW8">
        <v>150</v>
      </c>
      <c r="AX8">
        <v>128</v>
      </c>
      <c r="AY8">
        <v>15</v>
      </c>
      <c r="AZ8">
        <v>45.2</v>
      </c>
      <c r="BA8">
        <v>8.6999999999999993</v>
      </c>
      <c r="BB8">
        <v>44.4</v>
      </c>
      <c r="BC8">
        <v>6.7</v>
      </c>
      <c r="BD8">
        <v>18.8</v>
      </c>
      <c r="BE8">
        <v>5.6</v>
      </c>
      <c r="BF8">
        <v>191</v>
      </c>
      <c r="BG8">
        <v>29</v>
      </c>
      <c r="BH8" s="2">
        <v>153700</v>
      </c>
      <c r="BI8" s="2">
        <v>4500</v>
      </c>
      <c r="BJ8">
        <v>9170</v>
      </c>
      <c r="BK8">
        <v>300</v>
      </c>
      <c r="BL8">
        <v>243</v>
      </c>
      <c r="BM8">
        <v>16</v>
      </c>
      <c r="BN8">
        <v>30960</v>
      </c>
      <c r="BO8">
        <v>820</v>
      </c>
      <c r="BP8" s="2">
        <v>-9100</v>
      </c>
      <c r="BQ8" s="2">
        <v>2300</v>
      </c>
      <c r="BR8" s="2">
        <v>825000</v>
      </c>
      <c r="BS8" s="2">
        <v>27000</v>
      </c>
      <c r="BT8">
        <v>442</v>
      </c>
      <c r="BU8">
        <v>18</v>
      </c>
      <c r="BV8">
        <v>1091</v>
      </c>
      <c r="BW8">
        <v>39</v>
      </c>
      <c r="BX8">
        <v>1841</v>
      </c>
      <c r="BY8">
        <v>55</v>
      </c>
      <c r="BZ8">
        <v>8130</v>
      </c>
      <c r="CA8">
        <v>240</v>
      </c>
      <c r="CB8">
        <v>9890</v>
      </c>
      <c r="CC8">
        <v>240</v>
      </c>
      <c r="CD8">
        <v>962</v>
      </c>
      <c r="CE8">
        <v>32</v>
      </c>
      <c r="CF8">
        <v>3300</v>
      </c>
      <c r="CG8">
        <v>110</v>
      </c>
      <c r="CH8">
        <v>486</v>
      </c>
      <c r="CI8">
        <v>18</v>
      </c>
      <c r="CJ8">
        <v>40.4</v>
      </c>
      <c r="CK8">
        <v>1.5</v>
      </c>
      <c r="CL8">
        <v>419</v>
      </c>
      <c r="CM8">
        <v>15</v>
      </c>
      <c r="CN8">
        <v>51.4</v>
      </c>
      <c r="CO8">
        <v>1.8</v>
      </c>
      <c r="CP8">
        <v>304</v>
      </c>
      <c r="CQ8">
        <v>10</v>
      </c>
      <c r="CR8">
        <v>58.5</v>
      </c>
      <c r="CS8">
        <v>1.8</v>
      </c>
      <c r="CT8">
        <v>161</v>
      </c>
      <c r="CU8">
        <v>5.2</v>
      </c>
      <c r="CV8">
        <v>19.57</v>
      </c>
      <c r="CW8">
        <v>0.82</v>
      </c>
      <c r="CX8">
        <v>102.1</v>
      </c>
      <c r="CY8">
        <v>4</v>
      </c>
      <c r="CZ8">
        <v>12.02</v>
      </c>
      <c r="DA8">
        <v>0.51</v>
      </c>
      <c r="DB8">
        <v>36</v>
      </c>
      <c r="DC8">
        <v>15</v>
      </c>
      <c r="DD8">
        <v>5.9</v>
      </c>
      <c r="DE8">
        <v>2.4</v>
      </c>
      <c r="DF8">
        <v>0.61</v>
      </c>
      <c r="DG8">
        <v>0.11</v>
      </c>
      <c r="DH8">
        <v>0.32</v>
      </c>
      <c r="DI8">
        <v>0.1</v>
      </c>
      <c r="DJ8">
        <v>1.44</v>
      </c>
      <c r="DK8">
        <v>0.22</v>
      </c>
      <c r="DL8">
        <v>575</v>
      </c>
      <c r="DM8">
        <v>17</v>
      </c>
      <c r="DN8">
        <v>29.54</v>
      </c>
      <c r="DO8">
        <v>0.96</v>
      </c>
      <c r="DP8">
        <v>744</v>
      </c>
      <c r="DQ8">
        <v>50</v>
      </c>
      <c r="DR8">
        <v>3.5710000000000002E-5</v>
      </c>
      <c r="DS8">
        <v>5.4000000000000002E-7</v>
      </c>
      <c r="DT8" s="2">
        <v>75600</v>
      </c>
      <c r="DU8" s="2">
        <v>2500</v>
      </c>
      <c r="DV8" s="2">
        <v>1153000</v>
      </c>
      <c r="DW8" s="2">
        <v>30000</v>
      </c>
      <c r="DX8">
        <v>1100</v>
      </c>
      <c r="DY8">
        <v>210</v>
      </c>
      <c r="DZ8">
        <v>16440</v>
      </c>
      <c r="EA8">
        <v>750</v>
      </c>
      <c r="EB8">
        <v>13090</v>
      </c>
      <c r="EC8">
        <v>470</v>
      </c>
      <c r="ED8" s="2">
        <v>241300</v>
      </c>
      <c r="EE8" s="2">
        <v>7200</v>
      </c>
      <c r="EF8" s="2">
        <v>1415000</v>
      </c>
      <c r="EG8" s="2">
        <v>42000</v>
      </c>
      <c r="EH8" s="2">
        <v>1778000</v>
      </c>
      <c r="EI8" s="2">
        <v>43000</v>
      </c>
      <c r="EJ8" s="2">
        <v>221500</v>
      </c>
      <c r="EK8" s="2">
        <v>7300</v>
      </c>
      <c r="EL8" s="2">
        <v>135300</v>
      </c>
      <c r="EM8" s="2">
        <v>4300</v>
      </c>
      <c r="EN8">
        <v>16630</v>
      </c>
      <c r="EO8">
        <v>630</v>
      </c>
      <c r="EP8">
        <v>5510</v>
      </c>
      <c r="EQ8">
        <v>200</v>
      </c>
      <c r="ER8">
        <v>16990</v>
      </c>
      <c r="ES8">
        <v>600</v>
      </c>
      <c r="ET8">
        <v>14780</v>
      </c>
      <c r="EU8">
        <v>510</v>
      </c>
      <c r="EV8">
        <v>20630</v>
      </c>
      <c r="EW8">
        <v>700</v>
      </c>
      <c r="EX8">
        <v>16550</v>
      </c>
      <c r="EY8">
        <v>500</v>
      </c>
      <c r="EZ8">
        <v>15190</v>
      </c>
      <c r="FA8">
        <v>490</v>
      </c>
      <c r="FB8">
        <v>5700</v>
      </c>
      <c r="FC8">
        <v>240</v>
      </c>
      <c r="FD8">
        <v>6440</v>
      </c>
      <c r="FE8">
        <v>250</v>
      </c>
      <c r="FF8">
        <v>3530</v>
      </c>
      <c r="FG8">
        <v>150</v>
      </c>
      <c r="FH8">
        <v>21.4</v>
      </c>
      <c r="FI8">
        <v>8.6999999999999993</v>
      </c>
      <c r="FJ8">
        <v>37.9</v>
      </c>
      <c r="FK8">
        <v>6.6</v>
      </c>
      <c r="FL8">
        <v>18.100000000000001</v>
      </c>
      <c r="FM8">
        <v>5.6</v>
      </c>
      <c r="FN8">
        <v>190</v>
      </c>
      <c r="FO8">
        <v>29</v>
      </c>
      <c r="FP8" s="2">
        <v>153700</v>
      </c>
      <c r="FQ8" s="2">
        <v>4500</v>
      </c>
      <c r="FR8">
        <v>9170</v>
      </c>
      <c r="FS8">
        <v>300</v>
      </c>
      <c r="FT8">
        <v>243</v>
      </c>
      <c r="FU8">
        <v>16</v>
      </c>
      <c r="FV8" t="s">
        <v>459</v>
      </c>
      <c r="FW8">
        <v>0</v>
      </c>
      <c r="FX8">
        <v>1.0898000000000001</v>
      </c>
      <c r="FY8">
        <v>1.8594999999999999</v>
      </c>
      <c r="FZ8">
        <v>924.97</v>
      </c>
      <c r="GA8">
        <v>0.50641000000000003</v>
      </c>
      <c r="GB8">
        <v>3.8586</v>
      </c>
      <c r="GC8">
        <v>1.8274999999999999</v>
      </c>
      <c r="GD8">
        <v>3.2526000000000002</v>
      </c>
      <c r="GE8">
        <v>8.8078000000000003</v>
      </c>
      <c r="GF8">
        <v>0.20832999999999999</v>
      </c>
      <c r="GG8">
        <v>1.2511000000000001</v>
      </c>
      <c r="GH8">
        <v>0.47721000000000002</v>
      </c>
      <c r="GI8">
        <v>5.4417E-2</v>
      </c>
      <c r="GJ8">
        <v>0.18298</v>
      </c>
      <c r="GK8">
        <v>8.2390000000000005E-2</v>
      </c>
      <c r="GL8">
        <v>0.20466999999999999</v>
      </c>
      <c r="GM8">
        <v>4.3546000000000001E-2</v>
      </c>
      <c r="GN8">
        <v>0.2671</v>
      </c>
      <c r="GO8">
        <v>0</v>
      </c>
      <c r="GP8">
        <v>0.1177</v>
      </c>
      <c r="GQ8">
        <v>0</v>
      </c>
      <c r="GR8">
        <v>0</v>
      </c>
      <c r="GS8">
        <v>3.3334000000000001</v>
      </c>
      <c r="GT8">
        <v>7.7946000000000001E-2</v>
      </c>
      <c r="GU8">
        <v>0.10864</v>
      </c>
      <c r="GV8">
        <v>0.12273000000000001</v>
      </c>
      <c r="GW8">
        <v>0.15004000000000001</v>
      </c>
      <c r="GX8">
        <v>2.1297E-2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497</v>
      </c>
      <c r="B9" t="s">
        <v>455</v>
      </c>
      <c r="C9" t="s">
        <v>498</v>
      </c>
      <c r="D9" t="s">
        <v>457</v>
      </c>
      <c r="E9" s="1">
        <v>0.32332071759259257</v>
      </c>
      <c r="F9">
        <v>40.78</v>
      </c>
      <c r="G9" t="s">
        <v>105</v>
      </c>
      <c r="H9" s="2">
        <v>5450000</v>
      </c>
      <c r="I9" s="2">
        <v>130000</v>
      </c>
      <c r="J9" s="2">
        <v>1244000</v>
      </c>
      <c r="K9" s="2">
        <v>24000</v>
      </c>
      <c r="L9">
        <v>28900</v>
      </c>
      <c r="M9">
        <v>210</v>
      </c>
      <c r="N9" s="2">
        <v>77800</v>
      </c>
      <c r="O9" s="2">
        <v>2600</v>
      </c>
      <c r="P9">
        <v>93990</v>
      </c>
      <c r="Q9">
        <v>980</v>
      </c>
      <c r="R9">
        <v>13960</v>
      </c>
      <c r="S9">
        <v>490</v>
      </c>
      <c r="T9" s="2">
        <v>234500</v>
      </c>
      <c r="U9" s="2">
        <v>6900</v>
      </c>
      <c r="V9" s="2">
        <v>1357000</v>
      </c>
      <c r="W9" s="2">
        <v>45000</v>
      </c>
      <c r="X9" s="2">
        <v>1764000</v>
      </c>
      <c r="Y9" s="2">
        <v>39000</v>
      </c>
      <c r="Z9" s="2">
        <v>217600</v>
      </c>
      <c r="AA9" s="2">
        <v>7300</v>
      </c>
      <c r="AB9" s="2">
        <v>133200</v>
      </c>
      <c r="AC9" s="2">
        <v>4000</v>
      </c>
      <c r="AD9">
        <v>17170</v>
      </c>
      <c r="AE9">
        <v>570</v>
      </c>
      <c r="AF9">
        <v>5500</v>
      </c>
      <c r="AG9">
        <v>200</v>
      </c>
      <c r="AH9">
        <v>16650</v>
      </c>
      <c r="AI9">
        <v>550</v>
      </c>
      <c r="AJ9">
        <v>14620</v>
      </c>
      <c r="AK9">
        <v>540</v>
      </c>
      <c r="AL9">
        <v>19930</v>
      </c>
      <c r="AM9">
        <v>680</v>
      </c>
      <c r="AN9">
        <v>15950</v>
      </c>
      <c r="AO9">
        <v>570</v>
      </c>
      <c r="AP9">
        <v>14550</v>
      </c>
      <c r="AQ9">
        <v>450</v>
      </c>
      <c r="AR9">
        <v>5510</v>
      </c>
      <c r="AS9">
        <v>200</v>
      </c>
      <c r="AT9">
        <v>6440</v>
      </c>
      <c r="AU9">
        <v>260</v>
      </c>
      <c r="AV9">
        <v>3340</v>
      </c>
      <c r="AW9">
        <v>150</v>
      </c>
      <c r="AX9">
        <v>115</v>
      </c>
      <c r="AY9">
        <v>14</v>
      </c>
      <c r="AZ9">
        <v>37.1</v>
      </c>
      <c r="BA9">
        <v>8.4</v>
      </c>
      <c r="BB9">
        <v>47.8</v>
      </c>
      <c r="BC9">
        <v>7.2</v>
      </c>
      <c r="BD9">
        <v>16.899999999999999</v>
      </c>
      <c r="BE9">
        <v>5.9</v>
      </c>
      <c r="BF9">
        <v>182</v>
      </c>
      <c r="BG9">
        <v>31</v>
      </c>
      <c r="BH9" s="2">
        <v>145400</v>
      </c>
      <c r="BI9" s="2">
        <v>4800</v>
      </c>
      <c r="BJ9">
        <v>8650</v>
      </c>
      <c r="BK9">
        <v>270</v>
      </c>
      <c r="BL9">
        <v>247</v>
      </c>
      <c r="BM9">
        <v>18</v>
      </c>
      <c r="BN9">
        <v>31470</v>
      </c>
      <c r="BO9">
        <v>620</v>
      </c>
      <c r="BP9">
        <v>-1600</v>
      </c>
      <c r="BQ9">
        <v>370</v>
      </c>
      <c r="BR9" s="2">
        <v>839000</v>
      </c>
      <c r="BS9" s="2">
        <v>28000</v>
      </c>
      <c r="BT9">
        <v>548</v>
      </c>
      <c r="BU9">
        <v>31</v>
      </c>
      <c r="BV9">
        <v>1108</v>
      </c>
      <c r="BW9">
        <v>41</v>
      </c>
      <c r="BX9">
        <v>1788</v>
      </c>
      <c r="BY9">
        <v>52</v>
      </c>
      <c r="BZ9">
        <v>7810</v>
      </c>
      <c r="CA9">
        <v>260</v>
      </c>
      <c r="CB9">
        <v>9820</v>
      </c>
      <c r="CC9">
        <v>220</v>
      </c>
      <c r="CD9">
        <v>945</v>
      </c>
      <c r="CE9">
        <v>32</v>
      </c>
      <c r="CF9">
        <v>3243</v>
      </c>
      <c r="CG9">
        <v>99</v>
      </c>
      <c r="CH9">
        <v>501</v>
      </c>
      <c r="CI9">
        <v>17</v>
      </c>
      <c r="CJ9">
        <v>40.299999999999997</v>
      </c>
      <c r="CK9">
        <v>1.4</v>
      </c>
      <c r="CL9">
        <v>410</v>
      </c>
      <c r="CM9">
        <v>13</v>
      </c>
      <c r="CN9">
        <v>50.9</v>
      </c>
      <c r="CO9">
        <v>1.9</v>
      </c>
      <c r="CP9">
        <v>294</v>
      </c>
      <c r="CQ9">
        <v>10</v>
      </c>
      <c r="CR9">
        <v>56.4</v>
      </c>
      <c r="CS9">
        <v>2</v>
      </c>
      <c r="CT9">
        <v>154</v>
      </c>
      <c r="CU9">
        <v>4.8</v>
      </c>
      <c r="CV9">
        <v>18.940000000000001</v>
      </c>
      <c r="CW9">
        <v>0.7</v>
      </c>
      <c r="CX9">
        <v>102.1</v>
      </c>
      <c r="CY9">
        <v>4.2</v>
      </c>
      <c r="CZ9">
        <v>11.39</v>
      </c>
      <c r="DA9">
        <v>0.52</v>
      </c>
      <c r="DB9">
        <v>28</v>
      </c>
      <c r="DC9">
        <v>14</v>
      </c>
      <c r="DD9">
        <v>3.7</v>
      </c>
      <c r="DE9">
        <v>2.2999999999999998</v>
      </c>
      <c r="DF9">
        <v>0.68</v>
      </c>
      <c r="DG9">
        <v>0.12</v>
      </c>
      <c r="DH9">
        <v>0.28999999999999998</v>
      </c>
      <c r="DI9">
        <v>0.11</v>
      </c>
      <c r="DJ9">
        <v>1.38</v>
      </c>
      <c r="DK9">
        <v>0.24</v>
      </c>
      <c r="DL9">
        <v>544</v>
      </c>
      <c r="DM9">
        <v>18</v>
      </c>
      <c r="DN9">
        <v>27.86</v>
      </c>
      <c r="DO9">
        <v>0.87</v>
      </c>
      <c r="DP9">
        <v>779</v>
      </c>
      <c r="DQ9">
        <v>58</v>
      </c>
      <c r="DR9">
        <v>3.3200000000000001E-5</v>
      </c>
      <c r="DS9">
        <v>5.4000000000000002E-7</v>
      </c>
      <c r="DT9" s="2">
        <v>76800</v>
      </c>
      <c r="DU9" s="2">
        <v>2600</v>
      </c>
      <c r="DV9" s="2">
        <v>1156000</v>
      </c>
      <c r="DW9" s="2">
        <v>24000</v>
      </c>
      <c r="DX9">
        <v>950</v>
      </c>
      <c r="DY9">
        <v>210</v>
      </c>
      <c r="DZ9">
        <v>16120</v>
      </c>
      <c r="EA9">
        <v>980</v>
      </c>
      <c r="EB9">
        <v>13280</v>
      </c>
      <c r="EC9">
        <v>490</v>
      </c>
      <c r="ED9" s="2">
        <v>234500</v>
      </c>
      <c r="EE9" s="2">
        <v>6900</v>
      </c>
      <c r="EF9" s="2">
        <v>1357000</v>
      </c>
      <c r="EG9" s="2">
        <v>45000</v>
      </c>
      <c r="EH9" s="2">
        <v>1764000</v>
      </c>
      <c r="EI9" s="2">
        <v>39000</v>
      </c>
      <c r="EJ9" s="2">
        <v>217600</v>
      </c>
      <c r="EK9" s="2">
        <v>7300</v>
      </c>
      <c r="EL9" s="2">
        <v>133200</v>
      </c>
      <c r="EM9" s="2">
        <v>4000</v>
      </c>
      <c r="EN9">
        <v>17170</v>
      </c>
      <c r="EO9">
        <v>570</v>
      </c>
      <c r="EP9">
        <v>5500</v>
      </c>
      <c r="EQ9">
        <v>200</v>
      </c>
      <c r="ER9">
        <v>16650</v>
      </c>
      <c r="ES9">
        <v>550</v>
      </c>
      <c r="ET9">
        <v>14620</v>
      </c>
      <c r="EU9">
        <v>540</v>
      </c>
      <c r="EV9">
        <v>19930</v>
      </c>
      <c r="EW9">
        <v>680</v>
      </c>
      <c r="EX9">
        <v>15950</v>
      </c>
      <c r="EY9">
        <v>570</v>
      </c>
      <c r="EZ9">
        <v>14550</v>
      </c>
      <c r="FA9">
        <v>450</v>
      </c>
      <c r="FB9">
        <v>5510</v>
      </c>
      <c r="FC9">
        <v>200</v>
      </c>
      <c r="FD9">
        <v>6440</v>
      </c>
      <c r="FE9">
        <v>260</v>
      </c>
      <c r="FF9">
        <v>3340</v>
      </c>
      <c r="FG9">
        <v>150</v>
      </c>
      <c r="FH9">
        <v>13.4</v>
      </c>
      <c r="FI9">
        <v>8.4</v>
      </c>
      <c r="FJ9">
        <v>42</v>
      </c>
      <c r="FK9">
        <v>7.2</v>
      </c>
      <c r="FL9">
        <v>16.3</v>
      </c>
      <c r="FM9">
        <v>5.9</v>
      </c>
      <c r="FN9">
        <v>182</v>
      </c>
      <c r="FO9">
        <v>31</v>
      </c>
      <c r="FP9" s="2">
        <v>145400</v>
      </c>
      <c r="FQ9" s="2">
        <v>4800</v>
      </c>
      <c r="FR9">
        <v>8650</v>
      </c>
      <c r="FS9">
        <v>270</v>
      </c>
      <c r="FT9">
        <v>247</v>
      </c>
      <c r="FU9">
        <v>18</v>
      </c>
      <c r="FV9" t="s">
        <v>459</v>
      </c>
      <c r="FW9">
        <v>0</v>
      </c>
      <c r="FX9">
        <v>0.96960000000000002</v>
      </c>
      <c r="FY9">
        <v>1.6133</v>
      </c>
      <c r="FZ9">
        <v>723.59</v>
      </c>
      <c r="GA9">
        <v>0.49404999999999999</v>
      </c>
      <c r="GB9">
        <v>4.2782</v>
      </c>
      <c r="GC9">
        <v>1.4077</v>
      </c>
      <c r="GD9">
        <v>4.2506000000000004</v>
      </c>
      <c r="GE9">
        <v>9.4448000000000008</v>
      </c>
      <c r="GF9">
        <v>1.4350000000000001</v>
      </c>
      <c r="GG9">
        <v>2.6273</v>
      </c>
      <c r="GH9">
        <v>0.91613</v>
      </c>
      <c r="GI9">
        <v>7.9649999999999999E-2</v>
      </c>
      <c r="GJ9">
        <v>0.48197000000000001</v>
      </c>
      <c r="GK9">
        <v>5.5378999999999998E-2</v>
      </c>
      <c r="GL9">
        <v>0.11592</v>
      </c>
      <c r="GM9">
        <v>5.9903999999999999E-2</v>
      </c>
      <c r="GN9">
        <v>0.16661000000000001</v>
      </c>
      <c r="GO9">
        <v>2.7043000000000001E-2</v>
      </c>
      <c r="GP9">
        <v>0.12469</v>
      </c>
      <c r="GQ9">
        <v>3.7053999999999997E-2</v>
      </c>
      <c r="GR9">
        <v>370.54</v>
      </c>
      <c r="GS9">
        <v>4.4478</v>
      </c>
      <c r="GT9">
        <v>9.5255000000000006E-2</v>
      </c>
      <c r="GU9">
        <v>5.636E-2</v>
      </c>
      <c r="GV9">
        <v>8.2389000000000004E-2</v>
      </c>
      <c r="GW9">
        <v>0.34272999999999998</v>
      </c>
      <c r="GX9">
        <v>2.1950999999999998E-2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499</v>
      </c>
      <c r="B10" t="s">
        <v>455</v>
      </c>
      <c r="C10" t="s">
        <v>500</v>
      </c>
      <c r="D10" t="s">
        <v>457</v>
      </c>
      <c r="E10" s="1">
        <v>0.3392175925925926</v>
      </c>
      <c r="F10">
        <v>37.783999999999999</v>
      </c>
      <c r="G10" t="s">
        <v>106</v>
      </c>
      <c r="H10" s="2">
        <v>5780000</v>
      </c>
      <c r="I10" s="2">
        <v>140000</v>
      </c>
      <c r="J10" s="2">
        <v>1295000</v>
      </c>
      <c r="K10" s="2">
        <v>30000</v>
      </c>
      <c r="L10">
        <v>28180</v>
      </c>
      <c r="M10">
        <v>180</v>
      </c>
      <c r="N10" s="2">
        <v>80400</v>
      </c>
      <c r="O10" s="2">
        <v>2600</v>
      </c>
      <c r="P10">
        <v>96900</v>
      </c>
      <c r="Q10">
        <v>920</v>
      </c>
      <c r="R10">
        <v>14050</v>
      </c>
      <c r="S10">
        <v>490</v>
      </c>
      <c r="T10" s="2">
        <v>245500</v>
      </c>
      <c r="U10" s="2">
        <v>8800</v>
      </c>
      <c r="V10" s="2">
        <v>1459000</v>
      </c>
      <c r="W10" s="2">
        <v>42000</v>
      </c>
      <c r="X10" s="2">
        <v>1873000</v>
      </c>
      <c r="Y10" s="2">
        <v>46000</v>
      </c>
      <c r="Z10" s="2">
        <v>236200</v>
      </c>
      <c r="AA10" s="2">
        <v>8400</v>
      </c>
      <c r="AB10" s="2">
        <v>142800</v>
      </c>
      <c r="AC10" s="2">
        <v>5100</v>
      </c>
      <c r="AD10">
        <v>18340</v>
      </c>
      <c r="AE10">
        <v>680</v>
      </c>
      <c r="AF10">
        <v>5550</v>
      </c>
      <c r="AG10">
        <v>240</v>
      </c>
      <c r="AH10">
        <v>17660</v>
      </c>
      <c r="AI10">
        <v>600</v>
      </c>
      <c r="AJ10">
        <v>15010</v>
      </c>
      <c r="AK10">
        <v>500</v>
      </c>
      <c r="AL10">
        <v>21010</v>
      </c>
      <c r="AM10">
        <v>680</v>
      </c>
      <c r="AN10">
        <v>16670</v>
      </c>
      <c r="AO10">
        <v>650</v>
      </c>
      <c r="AP10">
        <v>15190</v>
      </c>
      <c r="AQ10">
        <v>580</v>
      </c>
      <c r="AR10">
        <v>5670</v>
      </c>
      <c r="AS10">
        <v>210</v>
      </c>
      <c r="AT10">
        <v>6790</v>
      </c>
      <c r="AU10">
        <v>290</v>
      </c>
      <c r="AV10">
        <v>3610</v>
      </c>
      <c r="AW10">
        <v>160</v>
      </c>
      <c r="AX10">
        <v>121</v>
      </c>
      <c r="AY10">
        <v>12</v>
      </c>
      <c r="AZ10">
        <v>33.799999999999997</v>
      </c>
      <c r="BA10">
        <v>7.3</v>
      </c>
      <c r="BB10">
        <v>42.1</v>
      </c>
      <c r="BC10">
        <v>6.5</v>
      </c>
      <c r="BD10">
        <v>15.1</v>
      </c>
      <c r="BE10">
        <v>5.7</v>
      </c>
      <c r="BF10">
        <v>216</v>
      </c>
      <c r="BG10">
        <v>32</v>
      </c>
      <c r="BH10" s="2">
        <v>146500</v>
      </c>
      <c r="BI10" s="2">
        <v>4800</v>
      </c>
      <c r="BJ10">
        <v>8640</v>
      </c>
      <c r="BK10">
        <v>300</v>
      </c>
      <c r="BL10">
        <v>235</v>
      </c>
      <c r="BM10">
        <v>20</v>
      </c>
      <c r="BN10" s="2">
        <v>-26800</v>
      </c>
      <c r="BO10" s="2">
        <v>1000</v>
      </c>
      <c r="BP10">
        <v>6.2</v>
      </c>
      <c r="BQ10">
        <v>1.7</v>
      </c>
      <c r="BR10" s="2">
        <v>868000</v>
      </c>
      <c r="BS10" s="2">
        <v>29000</v>
      </c>
      <c r="BT10">
        <v>-417</v>
      </c>
      <c r="BU10">
        <v>57</v>
      </c>
      <c r="BV10">
        <v>1129</v>
      </c>
      <c r="BW10">
        <v>41</v>
      </c>
      <c r="BX10">
        <v>1848</v>
      </c>
      <c r="BY10">
        <v>66</v>
      </c>
      <c r="BZ10">
        <v>8540</v>
      </c>
      <c r="CA10">
        <v>250</v>
      </c>
      <c r="CB10">
        <v>10560</v>
      </c>
      <c r="CC10">
        <v>260</v>
      </c>
      <c r="CD10">
        <v>1025</v>
      </c>
      <c r="CE10">
        <v>37</v>
      </c>
      <c r="CF10">
        <v>3390</v>
      </c>
      <c r="CG10">
        <v>120</v>
      </c>
      <c r="CH10">
        <v>526</v>
      </c>
      <c r="CI10">
        <v>20</v>
      </c>
      <c r="CJ10">
        <v>41.3</v>
      </c>
      <c r="CK10">
        <v>1.8</v>
      </c>
      <c r="CL10">
        <v>442</v>
      </c>
      <c r="CM10">
        <v>15</v>
      </c>
      <c r="CN10">
        <v>53.4</v>
      </c>
      <c r="CO10">
        <v>1.8</v>
      </c>
      <c r="CP10">
        <v>316</v>
      </c>
      <c r="CQ10">
        <v>10</v>
      </c>
      <c r="CR10">
        <v>60</v>
      </c>
      <c r="CS10">
        <v>2.2999999999999998</v>
      </c>
      <c r="CT10">
        <v>155.5</v>
      </c>
      <c r="CU10">
        <v>6</v>
      </c>
      <c r="CV10">
        <v>19.77</v>
      </c>
      <c r="CW10">
        <v>0.72</v>
      </c>
      <c r="CX10">
        <v>109.2</v>
      </c>
      <c r="CY10">
        <v>4.7</v>
      </c>
      <c r="CZ10">
        <v>12.61</v>
      </c>
      <c r="DA10">
        <v>0.56999999999999995</v>
      </c>
      <c r="DB10">
        <v>26</v>
      </c>
      <c r="DC10">
        <v>12</v>
      </c>
      <c r="DD10">
        <v>3.2</v>
      </c>
      <c r="DE10">
        <v>1.9</v>
      </c>
      <c r="DF10">
        <v>0.64</v>
      </c>
      <c r="DG10">
        <v>0.11</v>
      </c>
      <c r="DH10">
        <v>0.27</v>
      </c>
      <c r="DI10">
        <v>0.1</v>
      </c>
      <c r="DJ10">
        <v>1.65</v>
      </c>
      <c r="DK10">
        <v>0.24</v>
      </c>
      <c r="DL10">
        <v>560</v>
      </c>
      <c r="DM10">
        <v>18</v>
      </c>
      <c r="DN10">
        <v>28.02</v>
      </c>
      <c r="DO10">
        <v>0.96</v>
      </c>
      <c r="DP10">
        <v>425</v>
      </c>
      <c r="DQ10">
        <v>36</v>
      </c>
      <c r="DR10">
        <v>3.2299999999999999E-5</v>
      </c>
      <c r="DS10">
        <v>5.8999999999999996E-7</v>
      </c>
      <c r="DT10" s="2">
        <v>79500</v>
      </c>
      <c r="DU10" s="2">
        <v>2600</v>
      </c>
      <c r="DV10" s="2">
        <v>1211000</v>
      </c>
      <c r="DW10" s="2">
        <v>30000</v>
      </c>
      <c r="DX10">
        <v>610</v>
      </c>
      <c r="DY10">
        <v>180</v>
      </c>
      <c r="DZ10">
        <v>17200</v>
      </c>
      <c r="EA10">
        <v>920</v>
      </c>
      <c r="EB10">
        <v>13390</v>
      </c>
      <c r="EC10">
        <v>490</v>
      </c>
      <c r="ED10" s="2">
        <v>245500</v>
      </c>
      <c r="EE10" s="2">
        <v>8800</v>
      </c>
      <c r="EF10" s="2">
        <v>1459000</v>
      </c>
      <c r="EG10" s="2">
        <v>42000</v>
      </c>
      <c r="EH10" s="2">
        <v>1873000</v>
      </c>
      <c r="EI10" s="2">
        <v>46000</v>
      </c>
      <c r="EJ10" s="2">
        <v>236200</v>
      </c>
      <c r="EK10" s="2">
        <v>8400</v>
      </c>
      <c r="EL10" s="2">
        <v>142800</v>
      </c>
      <c r="EM10" s="2">
        <v>5100</v>
      </c>
      <c r="EN10">
        <v>18340</v>
      </c>
      <c r="EO10">
        <v>680</v>
      </c>
      <c r="EP10">
        <v>5550</v>
      </c>
      <c r="EQ10">
        <v>240</v>
      </c>
      <c r="ER10">
        <v>17660</v>
      </c>
      <c r="ES10">
        <v>600</v>
      </c>
      <c r="ET10">
        <v>15010</v>
      </c>
      <c r="EU10">
        <v>500</v>
      </c>
      <c r="EV10">
        <v>21010</v>
      </c>
      <c r="EW10">
        <v>680</v>
      </c>
      <c r="EX10">
        <v>16660</v>
      </c>
      <c r="EY10">
        <v>650</v>
      </c>
      <c r="EZ10">
        <v>15190</v>
      </c>
      <c r="FA10">
        <v>580</v>
      </c>
      <c r="FB10">
        <v>5670</v>
      </c>
      <c r="FC10">
        <v>210</v>
      </c>
      <c r="FD10">
        <v>6790</v>
      </c>
      <c r="FE10">
        <v>290</v>
      </c>
      <c r="FF10">
        <v>3610</v>
      </c>
      <c r="FG10">
        <v>160</v>
      </c>
      <c r="FH10">
        <v>11.8</v>
      </c>
      <c r="FI10">
        <v>7.3</v>
      </c>
      <c r="FJ10">
        <v>39</v>
      </c>
      <c r="FK10">
        <v>6.5</v>
      </c>
      <c r="FL10">
        <v>15</v>
      </c>
      <c r="FM10">
        <v>5.7</v>
      </c>
      <c r="FN10">
        <v>216</v>
      </c>
      <c r="FO10">
        <v>32</v>
      </c>
      <c r="FP10" s="2">
        <v>146500</v>
      </c>
      <c r="FQ10" s="2">
        <v>4800</v>
      </c>
      <c r="FR10">
        <v>8640</v>
      </c>
      <c r="FS10">
        <v>300</v>
      </c>
      <c r="FT10">
        <v>235</v>
      </c>
      <c r="FU10">
        <v>20</v>
      </c>
      <c r="FV10" t="s">
        <v>459</v>
      </c>
      <c r="FW10">
        <v>0</v>
      </c>
      <c r="FX10">
        <v>1.8186</v>
      </c>
      <c r="FY10">
        <v>4.8456000000000001</v>
      </c>
      <c r="FZ10">
        <v>734.59</v>
      </c>
      <c r="GA10">
        <v>0.5131</v>
      </c>
      <c r="GB10">
        <v>3.4470000000000001</v>
      </c>
      <c r="GC10">
        <v>2.1373000000000002</v>
      </c>
      <c r="GD10">
        <v>4.9970999999999997</v>
      </c>
      <c r="GE10">
        <v>9.0459999999999994</v>
      </c>
      <c r="GF10">
        <v>0.70711000000000002</v>
      </c>
      <c r="GG10">
        <v>4.5755999999999997</v>
      </c>
      <c r="GH10">
        <v>0.67806999999999995</v>
      </c>
      <c r="GI10">
        <v>9.7874000000000003E-2</v>
      </c>
      <c r="GJ10">
        <v>0.42771999999999999</v>
      </c>
      <c r="GK10">
        <v>8.9299000000000003E-2</v>
      </c>
      <c r="GL10">
        <v>0.32018999999999997</v>
      </c>
      <c r="GM10">
        <v>9.0424000000000004E-2</v>
      </c>
      <c r="GN10">
        <v>0.40523999999999999</v>
      </c>
      <c r="GO10">
        <v>2.7851000000000001E-2</v>
      </c>
      <c r="GP10">
        <v>0.21157999999999999</v>
      </c>
      <c r="GQ10">
        <v>5.9629000000000001E-2</v>
      </c>
      <c r="GR10">
        <v>596.29</v>
      </c>
      <c r="GS10">
        <v>2.3357000000000001</v>
      </c>
      <c r="GT10">
        <v>7.4656E-2</v>
      </c>
      <c r="GU10">
        <v>5.7742000000000002E-2</v>
      </c>
      <c r="GV10">
        <v>0.11253000000000001</v>
      </c>
      <c r="GW10">
        <v>0.59438000000000002</v>
      </c>
      <c r="GX10">
        <v>2.3983999999999998E-2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501</v>
      </c>
      <c r="B11" t="s">
        <v>455</v>
      </c>
      <c r="C11" t="s">
        <v>502</v>
      </c>
      <c r="D11" t="s">
        <v>457</v>
      </c>
      <c r="E11" s="1">
        <v>0.33995092592592591</v>
      </c>
      <c r="F11">
        <v>40.088000000000001</v>
      </c>
      <c r="G11" t="s">
        <v>107</v>
      </c>
      <c r="H11" s="2">
        <v>5700000</v>
      </c>
      <c r="I11" s="2">
        <v>150000</v>
      </c>
      <c r="J11" s="2">
        <v>1307000</v>
      </c>
      <c r="K11" s="2">
        <v>35000</v>
      </c>
      <c r="L11">
        <v>29730</v>
      </c>
      <c r="M11">
        <v>210</v>
      </c>
      <c r="N11" s="2">
        <v>81800</v>
      </c>
      <c r="O11" s="2">
        <v>2900</v>
      </c>
      <c r="P11">
        <v>96550</v>
      </c>
      <c r="Q11">
        <v>760</v>
      </c>
      <c r="R11">
        <v>14580</v>
      </c>
      <c r="S11">
        <v>530</v>
      </c>
      <c r="T11" s="2">
        <v>239800</v>
      </c>
      <c r="U11" s="2">
        <v>7800</v>
      </c>
      <c r="V11" s="2">
        <v>1439000</v>
      </c>
      <c r="W11" s="2">
        <v>42000</v>
      </c>
      <c r="X11" s="2">
        <v>1832000</v>
      </c>
      <c r="Y11" s="2">
        <v>48000</v>
      </c>
      <c r="Z11" s="2">
        <v>231600</v>
      </c>
      <c r="AA11" s="2">
        <v>8700</v>
      </c>
      <c r="AB11" s="2">
        <v>141300</v>
      </c>
      <c r="AC11" s="2">
        <v>5100</v>
      </c>
      <c r="AD11">
        <v>17640</v>
      </c>
      <c r="AE11">
        <v>630</v>
      </c>
      <c r="AF11">
        <v>5690</v>
      </c>
      <c r="AG11">
        <v>230</v>
      </c>
      <c r="AH11">
        <v>17430</v>
      </c>
      <c r="AI11">
        <v>650</v>
      </c>
      <c r="AJ11">
        <v>14970</v>
      </c>
      <c r="AK11">
        <v>600</v>
      </c>
      <c r="AL11">
        <v>20720</v>
      </c>
      <c r="AM11">
        <v>760</v>
      </c>
      <c r="AN11">
        <v>16510</v>
      </c>
      <c r="AO11">
        <v>640</v>
      </c>
      <c r="AP11">
        <v>14960</v>
      </c>
      <c r="AQ11">
        <v>600</v>
      </c>
      <c r="AR11">
        <v>5570</v>
      </c>
      <c r="AS11">
        <v>240</v>
      </c>
      <c r="AT11">
        <v>6710</v>
      </c>
      <c r="AU11">
        <v>320</v>
      </c>
      <c r="AV11">
        <v>3670</v>
      </c>
      <c r="AW11">
        <v>160</v>
      </c>
      <c r="AX11">
        <v>117</v>
      </c>
      <c r="AY11">
        <v>13</v>
      </c>
      <c r="AZ11">
        <v>39</v>
      </c>
      <c r="BA11">
        <v>8</v>
      </c>
      <c r="BB11">
        <v>45.8</v>
      </c>
      <c r="BC11">
        <v>7.7</v>
      </c>
      <c r="BD11">
        <v>18.8</v>
      </c>
      <c r="BE11">
        <v>5.6</v>
      </c>
      <c r="BF11">
        <v>190</v>
      </c>
      <c r="BG11">
        <v>32</v>
      </c>
      <c r="BH11" s="2">
        <v>144500</v>
      </c>
      <c r="BI11" s="2">
        <v>5200</v>
      </c>
      <c r="BJ11">
        <v>8310</v>
      </c>
      <c r="BK11">
        <v>290</v>
      </c>
      <c r="BL11">
        <v>223</v>
      </c>
      <c r="BM11">
        <v>19</v>
      </c>
      <c r="BN11">
        <v>-18650</v>
      </c>
      <c r="BO11">
        <v>780</v>
      </c>
      <c r="BP11">
        <v>4.9000000000000004</v>
      </c>
      <c r="BQ11">
        <v>1.3</v>
      </c>
      <c r="BR11" s="2">
        <v>883000</v>
      </c>
      <c r="BS11" s="2">
        <v>32000</v>
      </c>
      <c r="BT11">
        <v>-95.2</v>
      </c>
      <c r="BU11">
        <v>7</v>
      </c>
      <c r="BV11">
        <v>1174</v>
      </c>
      <c r="BW11">
        <v>45</v>
      </c>
      <c r="BX11">
        <v>1804</v>
      </c>
      <c r="BY11">
        <v>59</v>
      </c>
      <c r="BZ11">
        <v>8430</v>
      </c>
      <c r="CA11">
        <v>250</v>
      </c>
      <c r="CB11">
        <v>10330</v>
      </c>
      <c r="CC11">
        <v>270</v>
      </c>
      <c r="CD11">
        <v>1005</v>
      </c>
      <c r="CE11">
        <v>38</v>
      </c>
      <c r="CF11">
        <v>3350</v>
      </c>
      <c r="CG11">
        <v>120</v>
      </c>
      <c r="CH11">
        <v>506</v>
      </c>
      <c r="CI11">
        <v>18</v>
      </c>
      <c r="CJ11">
        <v>42.4</v>
      </c>
      <c r="CK11">
        <v>1.7</v>
      </c>
      <c r="CL11">
        <v>437</v>
      </c>
      <c r="CM11">
        <v>16</v>
      </c>
      <c r="CN11">
        <v>53.2</v>
      </c>
      <c r="CO11">
        <v>2.1</v>
      </c>
      <c r="CP11">
        <v>312</v>
      </c>
      <c r="CQ11">
        <v>11</v>
      </c>
      <c r="CR11">
        <v>59.5</v>
      </c>
      <c r="CS11">
        <v>2.2999999999999998</v>
      </c>
      <c r="CT11">
        <v>152.9</v>
      </c>
      <c r="CU11">
        <v>6.1</v>
      </c>
      <c r="CV11">
        <v>19.45</v>
      </c>
      <c r="CW11">
        <v>0.83</v>
      </c>
      <c r="CX11">
        <v>108</v>
      </c>
      <c r="CY11">
        <v>5.2</v>
      </c>
      <c r="CZ11">
        <v>12.84</v>
      </c>
      <c r="DA11">
        <v>0.56000000000000005</v>
      </c>
      <c r="DB11">
        <v>17</v>
      </c>
      <c r="DC11">
        <v>13</v>
      </c>
      <c r="DD11">
        <v>4.5999999999999996</v>
      </c>
      <c r="DE11">
        <v>2.1</v>
      </c>
      <c r="DF11">
        <v>0.71</v>
      </c>
      <c r="DG11">
        <v>0.13</v>
      </c>
      <c r="DH11">
        <v>0.34</v>
      </c>
      <c r="DI11">
        <v>0.1</v>
      </c>
      <c r="DJ11">
        <v>1.45</v>
      </c>
      <c r="DK11">
        <v>0.24</v>
      </c>
      <c r="DL11">
        <v>552</v>
      </c>
      <c r="DM11">
        <v>20</v>
      </c>
      <c r="DN11">
        <v>26.97</v>
      </c>
      <c r="DO11">
        <v>0.95</v>
      </c>
      <c r="DP11">
        <v>329</v>
      </c>
      <c r="DQ11">
        <v>29</v>
      </c>
      <c r="DR11">
        <v>3.1239999999999999E-5</v>
      </c>
      <c r="DS11">
        <v>5.7000000000000005E-7</v>
      </c>
      <c r="DT11" s="2">
        <v>80800</v>
      </c>
      <c r="DU11" s="2">
        <v>2900</v>
      </c>
      <c r="DV11" s="2">
        <v>1221000</v>
      </c>
      <c r="DW11" s="2">
        <v>35000</v>
      </c>
      <c r="DX11">
        <v>820</v>
      </c>
      <c r="DY11">
        <v>210</v>
      </c>
      <c r="DZ11">
        <v>16740</v>
      </c>
      <c r="EA11">
        <v>770</v>
      </c>
      <c r="EB11">
        <v>13920</v>
      </c>
      <c r="EC11">
        <v>530</v>
      </c>
      <c r="ED11" s="2">
        <v>239800</v>
      </c>
      <c r="EE11" s="2">
        <v>7800</v>
      </c>
      <c r="EF11" s="2">
        <v>1439000</v>
      </c>
      <c r="EG11" s="2">
        <v>42000</v>
      </c>
      <c r="EH11" s="2">
        <v>1832000</v>
      </c>
      <c r="EI11" s="2">
        <v>48000</v>
      </c>
      <c r="EJ11" s="2">
        <v>231600</v>
      </c>
      <c r="EK11" s="2">
        <v>8700</v>
      </c>
      <c r="EL11" s="2">
        <v>141300</v>
      </c>
      <c r="EM11" s="2">
        <v>5100</v>
      </c>
      <c r="EN11">
        <v>17640</v>
      </c>
      <c r="EO11">
        <v>630</v>
      </c>
      <c r="EP11">
        <v>5690</v>
      </c>
      <c r="EQ11">
        <v>230</v>
      </c>
      <c r="ER11">
        <v>17430</v>
      </c>
      <c r="ES11">
        <v>650</v>
      </c>
      <c r="ET11">
        <v>14970</v>
      </c>
      <c r="EU11">
        <v>600</v>
      </c>
      <c r="EV11">
        <v>20720</v>
      </c>
      <c r="EW11">
        <v>760</v>
      </c>
      <c r="EX11">
        <v>16510</v>
      </c>
      <c r="EY11">
        <v>640</v>
      </c>
      <c r="EZ11">
        <v>14960</v>
      </c>
      <c r="FA11">
        <v>600</v>
      </c>
      <c r="FB11">
        <v>5570</v>
      </c>
      <c r="FC11">
        <v>240</v>
      </c>
      <c r="FD11">
        <v>6710</v>
      </c>
      <c r="FE11">
        <v>320</v>
      </c>
      <c r="FF11">
        <v>3670</v>
      </c>
      <c r="FG11">
        <v>160</v>
      </c>
      <c r="FH11">
        <v>17.100000000000001</v>
      </c>
      <c r="FI11">
        <v>8</v>
      </c>
      <c r="FJ11">
        <v>43.1</v>
      </c>
      <c r="FK11">
        <v>7.7</v>
      </c>
      <c r="FL11">
        <v>18.7</v>
      </c>
      <c r="FM11">
        <v>5.6</v>
      </c>
      <c r="FN11">
        <v>190</v>
      </c>
      <c r="FO11">
        <v>32</v>
      </c>
      <c r="FP11" s="2">
        <v>144500</v>
      </c>
      <c r="FQ11" s="2">
        <v>5200</v>
      </c>
      <c r="FR11">
        <v>8310</v>
      </c>
      <c r="FS11">
        <v>290</v>
      </c>
      <c r="FT11">
        <v>223</v>
      </c>
      <c r="FU11">
        <v>19</v>
      </c>
      <c r="FV11" t="s">
        <v>459</v>
      </c>
      <c r="FW11">
        <v>0</v>
      </c>
      <c r="FX11">
        <v>1.3271999999999999</v>
      </c>
      <c r="FY11">
        <v>8.4503000000000004</v>
      </c>
      <c r="FZ11">
        <v>791.89</v>
      </c>
      <c r="GA11">
        <v>0.70089999999999997</v>
      </c>
      <c r="GB11">
        <v>4.2521000000000004</v>
      </c>
      <c r="GC11">
        <v>2.343</v>
      </c>
      <c r="GD11">
        <v>5.2855999999999996</v>
      </c>
      <c r="GE11">
        <v>7.3037000000000001</v>
      </c>
      <c r="GF11">
        <v>0.86939999999999995</v>
      </c>
      <c r="GG11">
        <v>1.6434</v>
      </c>
      <c r="GH11">
        <v>0.72296000000000005</v>
      </c>
      <c r="GI11">
        <v>0.17074</v>
      </c>
      <c r="GJ11">
        <v>0.24801000000000001</v>
      </c>
      <c r="GK11">
        <v>0.12686</v>
      </c>
      <c r="GL11">
        <v>0.38002999999999998</v>
      </c>
      <c r="GM11">
        <v>8.2585000000000006E-2</v>
      </c>
      <c r="GN11">
        <v>0.25777</v>
      </c>
      <c r="GO11">
        <v>5.5937000000000001E-2</v>
      </c>
      <c r="GP11">
        <v>0.218</v>
      </c>
      <c r="GQ11">
        <v>0</v>
      </c>
      <c r="GR11">
        <v>0</v>
      </c>
      <c r="GS11">
        <v>3.6031</v>
      </c>
      <c r="GT11">
        <v>8.2187999999999997E-2</v>
      </c>
      <c r="GU11">
        <v>0.11594</v>
      </c>
      <c r="GV11">
        <v>0.13575000000000001</v>
      </c>
      <c r="GW11">
        <v>0.38002999999999998</v>
      </c>
      <c r="GX11">
        <v>3.2846E-2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503</v>
      </c>
      <c r="B12" t="s">
        <v>455</v>
      </c>
      <c r="C12" t="s">
        <v>504</v>
      </c>
      <c r="D12" t="s">
        <v>457</v>
      </c>
      <c r="E12" s="1">
        <v>0.34067349537037034</v>
      </c>
      <c r="F12">
        <v>38.936</v>
      </c>
      <c r="G12" t="s">
        <v>108</v>
      </c>
      <c r="H12" s="2">
        <v>5590000</v>
      </c>
      <c r="I12" s="2">
        <v>160000</v>
      </c>
      <c r="J12" s="2">
        <v>1273000</v>
      </c>
      <c r="K12" s="2">
        <v>32000</v>
      </c>
      <c r="L12">
        <v>30500</v>
      </c>
      <c r="M12">
        <v>170</v>
      </c>
      <c r="N12" s="2">
        <v>79100</v>
      </c>
      <c r="O12" s="2">
        <v>2900</v>
      </c>
      <c r="P12">
        <v>96830</v>
      </c>
      <c r="Q12">
        <v>740</v>
      </c>
      <c r="R12">
        <v>13910</v>
      </c>
      <c r="S12">
        <v>500</v>
      </c>
      <c r="T12" s="2">
        <v>239100</v>
      </c>
      <c r="U12" s="2">
        <v>9000</v>
      </c>
      <c r="V12" s="2">
        <v>1398000</v>
      </c>
      <c r="W12" s="2">
        <v>53000</v>
      </c>
      <c r="X12" s="2">
        <v>1792000</v>
      </c>
      <c r="Y12" s="2">
        <v>53000</v>
      </c>
      <c r="Z12" s="2">
        <v>221900</v>
      </c>
      <c r="AA12" s="2">
        <v>8800</v>
      </c>
      <c r="AB12" s="2">
        <v>138900</v>
      </c>
      <c r="AC12" s="2">
        <v>5900</v>
      </c>
      <c r="AD12">
        <v>17640</v>
      </c>
      <c r="AE12">
        <v>780</v>
      </c>
      <c r="AF12">
        <v>5810</v>
      </c>
      <c r="AG12">
        <v>240</v>
      </c>
      <c r="AH12">
        <v>17260</v>
      </c>
      <c r="AI12">
        <v>750</v>
      </c>
      <c r="AJ12">
        <v>14370</v>
      </c>
      <c r="AK12">
        <v>650</v>
      </c>
      <c r="AL12">
        <v>20410</v>
      </c>
      <c r="AM12">
        <v>870</v>
      </c>
      <c r="AN12">
        <v>16300</v>
      </c>
      <c r="AO12">
        <v>630</v>
      </c>
      <c r="AP12">
        <v>14990</v>
      </c>
      <c r="AQ12">
        <v>590</v>
      </c>
      <c r="AR12">
        <v>5650</v>
      </c>
      <c r="AS12">
        <v>260</v>
      </c>
      <c r="AT12">
        <v>6450</v>
      </c>
      <c r="AU12">
        <v>300</v>
      </c>
      <c r="AV12">
        <v>3590</v>
      </c>
      <c r="AW12">
        <v>160</v>
      </c>
      <c r="AX12">
        <v>135</v>
      </c>
      <c r="AY12">
        <v>16</v>
      </c>
      <c r="AZ12">
        <v>38.4</v>
      </c>
      <c r="BA12">
        <v>6.4</v>
      </c>
      <c r="BB12">
        <v>35.200000000000003</v>
      </c>
      <c r="BC12">
        <v>5.5</v>
      </c>
      <c r="BD12">
        <v>14.1</v>
      </c>
      <c r="BE12">
        <v>4.5</v>
      </c>
      <c r="BF12">
        <v>180</v>
      </c>
      <c r="BG12">
        <v>28</v>
      </c>
      <c r="BH12" s="2">
        <v>142200</v>
      </c>
      <c r="BI12" s="2">
        <v>5300</v>
      </c>
      <c r="BJ12">
        <v>8130</v>
      </c>
      <c r="BK12">
        <v>320</v>
      </c>
      <c r="BL12">
        <v>220</v>
      </c>
      <c r="BM12">
        <v>20</v>
      </c>
      <c r="BN12">
        <v>-12940</v>
      </c>
      <c r="BO12">
        <v>490</v>
      </c>
      <c r="BP12">
        <v>2.08</v>
      </c>
      <c r="BQ12">
        <v>0.75</v>
      </c>
      <c r="BR12" s="2">
        <v>852000</v>
      </c>
      <c r="BS12" s="2">
        <v>32000</v>
      </c>
      <c r="BT12">
        <v>-50.1</v>
      </c>
      <c r="BU12">
        <v>3.1</v>
      </c>
      <c r="BV12">
        <v>1118</v>
      </c>
      <c r="BW12">
        <v>42</v>
      </c>
      <c r="BX12">
        <v>1798</v>
      </c>
      <c r="BY12">
        <v>68</v>
      </c>
      <c r="BZ12">
        <v>8200</v>
      </c>
      <c r="CA12">
        <v>310</v>
      </c>
      <c r="CB12">
        <v>10120</v>
      </c>
      <c r="CC12">
        <v>300</v>
      </c>
      <c r="CD12">
        <v>963</v>
      </c>
      <c r="CE12">
        <v>38</v>
      </c>
      <c r="CF12">
        <v>3290</v>
      </c>
      <c r="CG12">
        <v>140</v>
      </c>
      <c r="CH12">
        <v>505</v>
      </c>
      <c r="CI12">
        <v>22</v>
      </c>
      <c r="CJ12">
        <v>43.3</v>
      </c>
      <c r="CK12">
        <v>1.8</v>
      </c>
      <c r="CL12">
        <v>433</v>
      </c>
      <c r="CM12">
        <v>19</v>
      </c>
      <c r="CN12">
        <v>51.2</v>
      </c>
      <c r="CO12">
        <v>2.2999999999999998</v>
      </c>
      <c r="CP12">
        <v>308</v>
      </c>
      <c r="CQ12">
        <v>13</v>
      </c>
      <c r="CR12">
        <v>58.8</v>
      </c>
      <c r="CS12">
        <v>2.2999999999999998</v>
      </c>
      <c r="CT12">
        <v>152.9</v>
      </c>
      <c r="CU12">
        <v>6.1</v>
      </c>
      <c r="CV12">
        <v>19.73</v>
      </c>
      <c r="CW12">
        <v>0.91</v>
      </c>
      <c r="CX12">
        <v>103.9</v>
      </c>
      <c r="CY12">
        <v>4.9000000000000004</v>
      </c>
      <c r="CZ12">
        <v>12.58</v>
      </c>
      <c r="DA12">
        <v>0.56999999999999995</v>
      </c>
      <c r="DB12">
        <v>35</v>
      </c>
      <c r="DC12">
        <v>16</v>
      </c>
      <c r="DD12">
        <v>4.4000000000000004</v>
      </c>
      <c r="DE12">
        <v>1.7</v>
      </c>
      <c r="DF12">
        <v>0.52100000000000002</v>
      </c>
      <c r="DG12">
        <v>9.0999999999999998E-2</v>
      </c>
      <c r="DH12">
        <v>0.254</v>
      </c>
      <c r="DI12">
        <v>8.1000000000000003E-2</v>
      </c>
      <c r="DJ12">
        <v>1.37</v>
      </c>
      <c r="DK12">
        <v>0.22</v>
      </c>
      <c r="DL12">
        <v>544</v>
      </c>
      <c r="DM12">
        <v>20</v>
      </c>
      <c r="DN12">
        <v>26.4</v>
      </c>
      <c r="DO12">
        <v>1</v>
      </c>
      <c r="DP12">
        <v>275</v>
      </c>
      <c r="DQ12">
        <v>26</v>
      </c>
      <c r="DR12">
        <v>3.1479999999999997E-5</v>
      </c>
      <c r="DS12">
        <v>4.9999999999999998E-7</v>
      </c>
      <c r="DT12" s="2">
        <v>78000</v>
      </c>
      <c r="DU12" s="2">
        <v>2900</v>
      </c>
      <c r="DV12" s="2">
        <v>1186000</v>
      </c>
      <c r="DW12" s="2">
        <v>32000</v>
      </c>
      <c r="DX12">
        <v>500</v>
      </c>
      <c r="DY12">
        <v>170</v>
      </c>
      <c r="DZ12">
        <v>16920</v>
      </c>
      <c r="EA12">
        <v>740</v>
      </c>
      <c r="EB12">
        <v>13260</v>
      </c>
      <c r="EC12">
        <v>500</v>
      </c>
      <c r="ED12" s="2">
        <v>239100</v>
      </c>
      <c r="EE12" s="2">
        <v>9000</v>
      </c>
      <c r="EF12" s="2">
        <v>1398000</v>
      </c>
      <c r="EG12" s="2">
        <v>53000</v>
      </c>
      <c r="EH12" s="2">
        <v>1792000</v>
      </c>
      <c r="EI12" s="2">
        <v>53000</v>
      </c>
      <c r="EJ12" s="2">
        <v>221900</v>
      </c>
      <c r="EK12" s="2">
        <v>8800</v>
      </c>
      <c r="EL12" s="2">
        <v>138900</v>
      </c>
      <c r="EM12" s="2">
        <v>5900</v>
      </c>
      <c r="EN12">
        <v>17640</v>
      </c>
      <c r="EO12">
        <v>780</v>
      </c>
      <c r="EP12">
        <v>5810</v>
      </c>
      <c r="EQ12">
        <v>240</v>
      </c>
      <c r="ER12">
        <v>17260</v>
      </c>
      <c r="ES12">
        <v>750</v>
      </c>
      <c r="ET12">
        <v>14370</v>
      </c>
      <c r="EU12">
        <v>650</v>
      </c>
      <c r="EV12">
        <v>20410</v>
      </c>
      <c r="EW12">
        <v>870</v>
      </c>
      <c r="EX12">
        <v>16300</v>
      </c>
      <c r="EY12">
        <v>630</v>
      </c>
      <c r="EZ12">
        <v>14990</v>
      </c>
      <c r="FA12">
        <v>590</v>
      </c>
      <c r="FB12">
        <v>5650</v>
      </c>
      <c r="FC12">
        <v>260</v>
      </c>
      <c r="FD12">
        <v>6450</v>
      </c>
      <c r="FE12">
        <v>300</v>
      </c>
      <c r="FF12">
        <v>3590</v>
      </c>
      <c r="FG12">
        <v>160</v>
      </c>
      <c r="FH12">
        <v>16.600000000000001</v>
      </c>
      <c r="FI12">
        <v>6.4</v>
      </c>
      <c r="FJ12">
        <v>31.8</v>
      </c>
      <c r="FK12">
        <v>5.6</v>
      </c>
      <c r="FL12">
        <v>14</v>
      </c>
      <c r="FM12">
        <v>4.5</v>
      </c>
      <c r="FN12">
        <v>180</v>
      </c>
      <c r="FO12">
        <v>28</v>
      </c>
      <c r="FP12" s="2">
        <v>142200</v>
      </c>
      <c r="FQ12" s="2">
        <v>5300</v>
      </c>
      <c r="FR12">
        <v>8130</v>
      </c>
      <c r="FS12">
        <v>320</v>
      </c>
      <c r="FT12">
        <v>220</v>
      </c>
      <c r="FU12">
        <v>20</v>
      </c>
      <c r="FV12" t="s">
        <v>459</v>
      </c>
      <c r="FW12">
        <v>0</v>
      </c>
      <c r="FX12">
        <v>1.4966999999999999</v>
      </c>
      <c r="FY12">
        <v>-86.293999999999997</v>
      </c>
      <c r="FZ12">
        <v>821.33</v>
      </c>
      <c r="GA12">
        <v>0.79618</v>
      </c>
      <c r="GB12">
        <v>4.4195000000000002</v>
      </c>
      <c r="GC12">
        <v>2.4281000000000001</v>
      </c>
      <c r="GD12">
        <v>5.4854000000000003</v>
      </c>
      <c r="GE12">
        <v>7.5782999999999996</v>
      </c>
      <c r="GF12">
        <v>0.90151999999999999</v>
      </c>
      <c r="GG12">
        <v>1.7021999999999999</v>
      </c>
      <c r="GH12">
        <v>0.74919999999999998</v>
      </c>
      <c r="GI12">
        <v>0.17718</v>
      </c>
      <c r="GJ12">
        <v>0.25738</v>
      </c>
      <c r="GK12">
        <v>0.13167999999999999</v>
      </c>
      <c r="GL12">
        <v>0.39446999999999999</v>
      </c>
      <c r="GM12">
        <v>8.5708000000000006E-2</v>
      </c>
      <c r="GN12">
        <v>0.26685999999999999</v>
      </c>
      <c r="GO12">
        <v>5.8043999999999998E-2</v>
      </c>
      <c r="GP12">
        <v>0.22620999999999999</v>
      </c>
      <c r="GQ12">
        <v>0</v>
      </c>
      <c r="GR12">
        <v>0</v>
      </c>
      <c r="GS12">
        <v>3.7343000000000002</v>
      </c>
      <c r="GT12">
        <v>8.5264999999999994E-2</v>
      </c>
      <c r="GU12">
        <v>0.12027</v>
      </c>
      <c r="GV12">
        <v>0.14079</v>
      </c>
      <c r="GW12">
        <v>0.39445000000000002</v>
      </c>
      <c r="GX12">
        <v>3.4070999999999997E-2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505</v>
      </c>
      <c r="B13" t="s">
        <v>455</v>
      </c>
      <c r="C13" t="s">
        <v>506</v>
      </c>
      <c r="D13" t="s">
        <v>457</v>
      </c>
      <c r="E13" s="1">
        <v>0.34145486111111106</v>
      </c>
      <c r="F13">
        <v>39.396999999999998</v>
      </c>
      <c r="G13" t="s">
        <v>109</v>
      </c>
      <c r="H13" s="2">
        <v>5360000</v>
      </c>
      <c r="I13" s="2">
        <v>160000</v>
      </c>
      <c r="J13" s="2">
        <v>1260000</v>
      </c>
      <c r="K13" s="2">
        <v>34000</v>
      </c>
      <c r="L13">
        <v>31290</v>
      </c>
      <c r="M13">
        <v>220</v>
      </c>
      <c r="N13" s="2">
        <v>74700</v>
      </c>
      <c r="O13" s="2">
        <v>2900</v>
      </c>
      <c r="P13">
        <v>95380</v>
      </c>
      <c r="Q13">
        <v>820</v>
      </c>
      <c r="R13">
        <v>13060</v>
      </c>
      <c r="S13">
        <v>460</v>
      </c>
      <c r="T13" s="2">
        <v>227900</v>
      </c>
      <c r="U13" s="2">
        <v>8300</v>
      </c>
      <c r="V13" s="2">
        <v>1334000</v>
      </c>
      <c r="W13" s="2">
        <v>50000</v>
      </c>
      <c r="X13" s="2">
        <v>1710000</v>
      </c>
      <c r="Y13" s="2">
        <v>51000</v>
      </c>
      <c r="Z13" s="2">
        <v>209700</v>
      </c>
      <c r="AA13" s="2">
        <v>8600</v>
      </c>
      <c r="AB13" s="2">
        <v>125800</v>
      </c>
      <c r="AC13" s="2">
        <v>5100</v>
      </c>
      <c r="AD13">
        <v>16140</v>
      </c>
      <c r="AE13">
        <v>680</v>
      </c>
      <c r="AF13">
        <v>5120</v>
      </c>
      <c r="AG13">
        <v>250</v>
      </c>
      <c r="AH13">
        <v>16100</v>
      </c>
      <c r="AI13">
        <v>590</v>
      </c>
      <c r="AJ13">
        <v>13720</v>
      </c>
      <c r="AK13">
        <v>540</v>
      </c>
      <c r="AL13">
        <v>19450</v>
      </c>
      <c r="AM13">
        <v>780</v>
      </c>
      <c r="AN13">
        <v>15400</v>
      </c>
      <c r="AO13">
        <v>560</v>
      </c>
      <c r="AP13">
        <v>14010</v>
      </c>
      <c r="AQ13">
        <v>540</v>
      </c>
      <c r="AR13">
        <v>5460</v>
      </c>
      <c r="AS13">
        <v>240</v>
      </c>
      <c r="AT13">
        <v>6080</v>
      </c>
      <c r="AU13">
        <v>270</v>
      </c>
      <c r="AV13">
        <v>3220</v>
      </c>
      <c r="AW13">
        <v>160</v>
      </c>
      <c r="AX13">
        <v>113</v>
      </c>
      <c r="AY13">
        <v>13</v>
      </c>
      <c r="AZ13">
        <v>24.3</v>
      </c>
      <c r="BA13">
        <v>6.4</v>
      </c>
      <c r="BB13">
        <v>40.299999999999997</v>
      </c>
      <c r="BC13">
        <v>5.7</v>
      </c>
      <c r="BD13">
        <v>14.6</v>
      </c>
      <c r="BE13">
        <v>5.5</v>
      </c>
      <c r="BF13">
        <v>165</v>
      </c>
      <c r="BG13">
        <v>27</v>
      </c>
      <c r="BH13" s="2">
        <v>139900</v>
      </c>
      <c r="BI13" s="2">
        <v>5100</v>
      </c>
      <c r="BJ13">
        <v>8290</v>
      </c>
      <c r="BK13">
        <v>310</v>
      </c>
      <c r="BL13">
        <v>230</v>
      </c>
      <c r="BM13">
        <v>21</v>
      </c>
      <c r="BN13">
        <v>-9110</v>
      </c>
      <c r="BO13">
        <v>360</v>
      </c>
      <c r="BP13">
        <v>2.4900000000000002</v>
      </c>
      <c r="BQ13">
        <v>0.62</v>
      </c>
      <c r="BR13" s="2">
        <v>805000</v>
      </c>
      <c r="BS13" s="2">
        <v>32000</v>
      </c>
      <c r="BT13">
        <v>-26.6</v>
      </c>
      <c r="BU13">
        <v>1.9</v>
      </c>
      <c r="BV13">
        <v>1047</v>
      </c>
      <c r="BW13">
        <v>39</v>
      </c>
      <c r="BX13">
        <v>1713</v>
      </c>
      <c r="BY13">
        <v>63</v>
      </c>
      <c r="BZ13">
        <v>7830</v>
      </c>
      <c r="CA13">
        <v>290</v>
      </c>
      <c r="CB13">
        <v>9660</v>
      </c>
      <c r="CC13">
        <v>290</v>
      </c>
      <c r="CD13">
        <v>910</v>
      </c>
      <c r="CE13">
        <v>37</v>
      </c>
      <c r="CF13">
        <v>2980</v>
      </c>
      <c r="CG13">
        <v>120</v>
      </c>
      <c r="CH13">
        <v>462</v>
      </c>
      <c r="CI13">
        <v>19</v>
      </c>
      <c r="CJ13">
        <v>38.200000000000003</v>
      </c>
      <c r="CK13">
        <v>1.9</v>
      </c>
      <c r="CL13">
        <v>404</v>
      </c>
      <c r="CM13">
        <v>15</v>
      </c>
      <c r="CN13">
        <v>48.9</v>
      </c>
      <c r="CO13">
        <v>1.9</v>
      </c>
      <c r="CP13">
        <v>294</v>
      </c>
      <c r="CQ13">
        <v>12</v>
      </c>
      <c r="CR13">
        <v>55.6</v>
      </c>
      <c r="CS13">
        <v>2</v>
      </c>
      <c r="CT13">
        <v>142.69999999999999</v>
      </c>
      <c r="CU13">
        <v>5.5</v>
      </c>
      <c r="CV13">
        <v>19.079999999999998</v>
      </c>
      <c r="CW13">
        <v>0.84</v>
      </c>
      <c r="CX13">
        <v>98.1</v>
      </c>
      <c r="CY13">
        <v>4.4000000000000004</v>
      </c>
      <c r="CZ13">
        <v>11.29</v>
      </c>
      <c r="DA13">
        <v>0.56000000000000005</v>
      </c>
      <c r="DB13">
        <v>17</v>
      </c>
      <c r="DC13">
        <v>13</v>
      </c>
      <c r="DD13">
        <v>0.7</v>
      </c>
      <c r="DE13">
        <v>1.7</v>
      </c>
      <c r="DF13">
        <v>0.59399999999999997</v>
      </c>
      <c r="DG13">
        <v>9.4E-2</v>
      </c>
      <c r="DH13">
        <v>0.26500000000000001</v>
      </c>
      <c r="DI13">
        <v>9.9000000000000005E-2</v>
      </c>
      <c r="DJ13">
        <v>1.26</v>
      </c>
      <c r="DK13">
        <v>0.21</v>
      </c>
      <c r="DL13">
        <v>536</v>
      </c>
      <c r="DM13">
        <v>19</v>
      </c>
      <c r="DN13">
        <v>26.9</v>
      </c>
      <c r="DO13">
        <v>1</v>
      </c>
      <c r="DP13">
        <v>225</v>
      </c>
      <c r="DQ13">
        <v>22</v>
      </c>
      <c r="DR13">
        <v>3.3149999999999999E-5</v>
      </c>
      <c r="DS13">
        <v>5.3000000000000001E-7</v>
      </c>
      <c r="DT13" s="2">
        <v>73800</v>
      </c>
      <c r="DU13" s="2">
        <v>2900</v>
      </c>
      <c r="DV13" s="2">
        <v>1175000</v>
      </c>
      <c r="DW13" s="2">
        <v>34000</v>
      </c>
      <c r="DX13">
        <v>870</v>
      </c>
      <c r="DY13">
        <v>220</v>
      </c>
      <c r="DZ13">
        <v>15340</v>
      </c>
      <c r="EA13">
        <v>830</v>
      </c>
      <c r="EB13">
        <v>12410</v>
      </c>
      <c r="EC13">
        <v>460</v>
      </c>
      <c r="ED13" s="2">
        <v>227900</v>
      </c>
      <c r="EE13" s="2">
        <v>8300</v>
      </c>
      <c r="EF13" s="2">
        <v>1334000</v>
      </c>
      <c r="EG13" s="2">
        <v>50000</v>
      </c>
      <c r="EH13" s="2">
        <v>1710000</v>
      </c>
      <c r="EI13" s="2">
        <v>51000</v>
      </c>
      <c r="EJ13" s="2">
        <v>209700</v>
      </c>
      <c r="EK13" s="2">
        <v>8600</v>
      </c>
      <c r="EL13" s="2">
        <v>125800</v>
      </c>
      <c r="EM13" s="2">
        <v>5100</v>
      </c>
      <c r="EN13">
        <v>16140</v>
      </c>
      <c r="EO13">
        <v>680</v>
      </c>
      <c r="EP13">
        <v>5120</v>
      </c>
      <c r="EQ13">
        <v>250</v>
      </c>
      <c r="ER13">
        <v>16100</v>
      </c>
      <c r="ES13">
        <v>590</v>
      </c>
      <c r="ET13">
        <v>13720</v>
      </c>
      <c r="EU13">
        <v>540</v>
      </c>
      <c r="EV13">
        <v>19450</v>
      </c>
      <c r="EW13">
        <v>780</v>
      </c>
      <c r="EX13">
        <v>15400</v>
      </c>
      <c r="EY13">
        <v>560</v>
      </c>
      <c r="EZ13">
        <v>14010</v>
      </c>
      <c r="FA13">
        <v>540</v>
      </c>
      <c r="FB13">
        <v>5460</v>
      </c>
      <c r="FC13">
        <v>240</v>
      </c>
      <c r="FD13">
        <v>6080</v>
      </c>
      <c r="FE13">
        <v>270</v>
      </c>
      <c r="FF13">
        <v>3220</v>
      </c>
      <c r="FG13">
        <v>160</v>
      </c>
      <c r="FH13">
        <v>2.6</v>
      </c>
      <c r="FI13">
        <v>6.4</v>
      </c>
      <c r="FJ13">
        <v>36.200000000000003</v>
      </c>
      <c r="FK13">
        <v>5.7</v>
      </c>
      <c r="FL13">
        <v>14.6</v>
      </c>
      <c r="FM13">
        <v>5.5</v>
      </c>
      <c r="FN13">
        <v>165</v>
      </c>
      <c r="FO13">
        <v>27</v>
      </c>
      <c r="FP13" s="2">
        <v>139900</v>
      </c>
      <c r="FQ13" s="2">
        <v>5100</v>
      </c>
      <c r="FR13">
        <v>8290</v>
      </c>
      <c r="FS13">
        <v>310</v>
      </c>
      <c r="FT13">
        <v>230</v>
      </c>
      <c r="FU13">
        <v>21</v>
      </c>
      <c r="FV13" t="s">
        <v>459</v>
      </c>
      <c r="FW13">
        <v>0</v>
      </c>
      <c r="FX13">
        <v>2.2427000000000001</v>
      </c>
      <c r="FY13">
        <v>-5.4351000000000003</v>
      </c>
      <c r="FZ13">
        <v>987.97</v>
      </c>
      <c r="GA13">
        <v>0.62695000000000001</v>
      </c>
      <c r="GB13">
        <v>3.1046</v>
      </c>
      <c r="GC13">
        <v>1.7656000000000001</v>
      </c>
      <c r="GD13">
        <v>5.7083000000000004</v>
      </c>
      <c r="GE13">
        <v>10.393000000000001</v>
      </c>
      <c r="GF13">
        <v>0.78507000000000005</v>
      </c>
      <c r="GG13">
        <v>3.2483</v>
      </c>
      <c r="GH13">
        <v>0.28066999999999998</v>
      </c>
      <c r="GI13">
        <v>5.2700999999999998E-2</v>
      </c>
      <c r="GJ13">
        <v>0.53251000000000004</v>
      </c>
      <c r="GK13">
        <v>7.9662999999999998E-2</v>
      </c>
      <c r="GL13">
        <v>0.44402999999999998</v>
      </c>
      <c r="GM13">
        <v>5.9163E-2</v>
      </c>
      <c r="GN13">
        <v>0.20757999999999999</v>
      </c>
      <c r="GO13">
        <v>2.4705000000000001E-2</v>
      </c>
      <c r="GP13">
        <v>0.15798000000000001</v>
      </c>
      <c r="GQ13">
        <v>4.1224999999999998E-2</v>
      </c>
      <c r="GR13">
        <v>412.25</v>
      </c>
      <c r="GS13">
        <v>2.6798999999999999</v>
      </c>
      <c r="GT13">
        <v>6.2981999999999996E-2</v>
      </c>
      <c r="GU13">
        <v>0.13464000000000001</v>
      </c>
      <c r="GV13">
        <v>0.12756000000000001</v>
      </c>
      <c r="GW13">
        <v>0.46875</v>
      </c>
      <c r="GX13">
        <v>2.7614E-2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/>
      <c r="E14" s="1"/>
      <c r="H14" s="2"/>
      <c r="I14" s="2"/>
      <c r="J14" s="2"/>
      <c r="K14" s="2"/>
      <c r="N14" s="2"/>
      <c r="O14" s="2"/>
      <c r="T14" s="2"/>
      <c r="U14" s="2"/>
      <c r="V14" s="2"/>
      <c r="W14" s="2"/>
      <c r="X14" s="2"/>
      <c r="Y14" s="2"/>
      <c r="Z14" s="2"/>
      <c r="AA14" s="2"/>
      <c r="AB14" s="2"/>
      <c r="AC14" s="2"/>
      <c r="BH14" s="2"/>
      <c r="BI14" s="2"/>
      <c r="BL14" s="2"/>
      <c r="BM14" s="2"/>
      <c r="BP14" s="2"/>
      <c r="BQ14" s="2"/>
      <c r="DP14" s="2"/>
      <c r="DQ14" s="2"/>
      <c r="DR14" s="2"/>
      <c r="DS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FL14" s="2"/>
      <c r="FM14" s="2"/>
    </row>
    <row r="15" spans="1:263" x14ac:dyDescent="0.25">
      <c r="A15" s="3"/>
      <c r="E15" s="1"/>
      <c r="H15" s="2"/>
      <c r="I15" s="2"/>
      <c r="J15" s="2"/>
      <c r="K15" s="2"/>
      <c r="N15" s="2"/>
      <c r="O15" s="2"/>
      <c r="T15" s="2"/>
      <c r="U15" s="2"/>
      <c r="V15" s="2"/>
      <c r="W15" s="2"/>
      <c r="X15" s="2"/>
      <c r="Y15" s="2"/>
      <c r="Z15" s="2"/>
      <c r="AA15" s="2"/>
      <c r="AB15" s="2"/>
      <c r="AC15" s="2"/>
      <c r="BH15" s="2"/>
      <c r="BI15" s="2"/>
      <c r="BL15" s="2"/>
      <c r="BM15" s="2"/>
      <c r="BP15" s="2"/>
      <c r="BQ15" s="2"/>
      <c r="DP15" s="2"/>
      <c r="DQ15" s="2"/>
      <c r="DR15" s="2"/>
      <c r="DS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FL15" s="2"/>
      <c r="FM15" s="2"/>
    </row>
    <row r="16" spans="1:263" x14ac:dyDescent="0.25">
      <c r="A16" s="3"/>
      <c r="E16" s="1"/>
      <c r="H16" s="2"/>
      <c r="I16" s="2"/>
      <c r="J16" s="2"/>
      <c r="K16" s="2"/>
      <c r="N16" s="2"/>
      <c r="O16" s="2"/>
      <c r="T16" s="2"/>
      <c r="U16" s="2"/>
      <c r="V16" s="2"/>
      <c r="W16" s="2"/>
      <c r="X16" s="2"/>
      <c r="Y16" s="2"/>
      <c r="Z16" s="2"/>
      <c r="AA16" s="2"/>
      <c r="AB16" s="2"/>
      <c r="AC16" s="2"/>
      <c r="BH16" s="2"/>
      <c r="BI16" s="2"/>
      <c r="BL16" s="2"/>
      <c r="BM16" s="2"/>
      <c r="BP16" s="2"/>
      <c r="BQ16" s="2"/>
      <c r="DP16" s="2"/>
      <c r="DQ16" s="2"/>
      <c r="DR16" s="2"/>
      <c r="DS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FL16" s="2"/>
      <c r="FM16" s="2"/>
    </row>
    <row r="17" spans="1:169" x14ac:dyDescent="0.25">
      <c r="A17" s="3"/>
      <c r="E17" s="1"/>
      <c r="H17" s="2"/>
      <c r="I17" s="2"/>
      <c r="J17" s="2"/>
      <c r="K17" s="2"/>
      <c r="N17" s="2"/>
      <c r="O17" s="2"/>
      <c r="T17" s="2"/>
      <c r="U17" s="2"/>
      <c r="V17" s="2"/>
      <c r="W17" s="2"/>
      <c r="X17" s="2"/>
      <c r="Y17" s="2"/>
      <c r="Z17" s="2"/>
      <c r="AA17" s="2"/>
      <c r="AB17" s="2"/>
      <c r="AC17" s="2"/>
      <c r="BH17" s="2"/>
      <c r="BI17" s="2"/>
      <c r="BL17" s="2"/>
      <c r="BM17" s="2"/>
      <c r="BP17" s="2"/>
      <c r="BQ17" s="2"/>
      <c r="DP17" s="2"/>
      <c r="DQ17" s="2"/>
      <c r="DR17" s="2"/>
      <c r="DS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FL17" s="2"/>
      <c r="FM17" s="2"/>
    </row>
    <row r="18" spans="1:169" x14ac:dyDescent="0.25">
      <c r="A18" s="3"/>
      <c r="E18" s="1"/>
      <c r="H18" s="2"/>
      <c r="I18" s="2"/>
      <c r="J18" s="2"/>
      <c r="K18" s="2"/>
      <c r="N18" s="2"/>
      <c r="O18" s="2"/>
      <c r="T18" s="2"/>
      <c r="U18" s="2"/>
      <c r="V18" s="2"/>
      <c r="W18" s="2"/>
      <c r="X18" s="2"/>
      <c r="Y18" s="2"/>
      <c r="Z18" s="2"/>
      <c r="AA18" s="2"/>
      <c r="AB18" s="2"/>
      <c r="AC18" s="2"/>
      <c r="BH18" s="2"/>
      <c r="BI18" s="2"/>
      <c r="BL18" s="2"/>
      <c r="BM18" s="2"/>
      <c r="BP18" s="2"/>
      <c r="BQ18" s="2"/>
      <c r="DP18" s="2"/>
      <c r="DQ18" s="2"/>
      <c r="DR18" s="2"/>
      <c r="DS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FL18" s="2"/>
      <c r="FM18" s="2"/>
    </row>
    <row r="19" spans="1:169" x14ac:dyDescent="0.25">
      <c r="A19" s="3"/>
      <c r="E19" s="1"/>
      <c r="H19" s="2"/>
      <c r="I19" s="2"/>
      <c r="J19" s="2"/>
      <c r="K19" s="2"/>
      <c r="N19" s="2"/>
      <c r="O19" s="2"/>
      <c r="T19" s="2"/>
      <c r="U19" s="2"/>
      <c r="V19" s="2"/>
      <c r="W19" s="2"/>
      <c r="X19" s="2"/>
      <c r="Y19" s="2"/>
      <c r="Z19" s="2"/>
      <c r="AA19" s="2"/>
      <c r="AB19" s="2"/>
      <c r="AC19" s="2"/>
      <c r="BH19" s="2"/>
      <c r="BI19" s="2"/>
      <c r="BL19" s="2"/>
      <c r="BM19" s="2"/>
      <c r="BP19" s="2"/>
      <c r="BQ19" s="2"/>
      <c r="DP19" s="2"/>
      <c r="DQ19" s="2"/>
      <c r="DR19" s="2"/>
      <c r="DS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FL19" s="2"/>
      <c r="FM19" s="2"/>
    </row>
    <row r="20" spans="1:169" x14ac:dyDescent="0.25">
      <c r="A20" s="3"/>
      <c r="E20" s="1"/>
      <c r="H20" s="2"/>
      <c r="I20" s="2"/>
      <c r="J20" s="2"/>
      <c r="K20" s="2"/>
      <c r="N20" s="2"/>
      <c r="O20" s="2"/>
      <c r="T20" s="2"/>
      <c r="U20" s="2"/>
      <c r="V20" s="2"/>
      <c r="W20" s="2"/>
      <c r="X20" s="2"/>
      <c r="Y20" s="2"/>
      <c r="Z20" s="2"/>
      <c r="AA20" s="2"/>
      <c r="AB20" s="2"/>
      <c r="AC20" s="2"/>
      <c r="BH20" s="2"/>
      <c r="BI20" s="2"/>
      <c r="BL20" s="2"/>
      <c r="BM20" s="2"/>
      <c r="BP20" s="2"/>
      <c r="BQ20" s="2"/>
      <c r="DP20" s="2"/>
      <c r="DQ20" s="2"/>
      <c r="DR20" s="2"/>
      <c r="DS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FL20" s="2"/>
      <c r="FM20" s="2"/>
    </row>
    <row r="21" spans="1:169" x14ac:dyDescent="0.25">
      <c r="A21" s="3"/>
      <c r="E21" s="1"/>
      <c r="H21" s="2"/>
      <c r="I21" s="2"/>
      <c r="J21" s="2"/>
      <c r="K21" s="2"/>
      <c r="N21" s="2"/>
      <c r="O21" s="2"/>
      <c r="T21" s="2"/>
      <c r="U21" s="2"/>
      <c r="V21" s="2"/>
      <c r="W21" s="2"/>
      <c r="X21" s="2"/>
      <c r="Y21" s="2"/>
      <c r="Z21" s="2"/>
      <c r="AA21" s="2"/>
      <c r="AB21" s="2"/>
      <c r="AC21" s="2"/>
      <c r="BH21" s="2"/>
      <c r="BI21" s="2"/>
      <c r="BL21" s="2"/>
      <c r="BM21" s="2"/>
      <c r="BP21" s="2"/>
      <c r="BQ21" s="2"/>
      <c r="DP21" s="2"/>
      <c r="DQ21" s="2"/>
      <c r="DR21" s="2"/>
      <c r="DS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FL21" s="2"/>
      <c r="FM21" s="2"/>
    </row>
    <row r="22" spans="1:169" x14ac:dyDescent="0.25">
      <c r="A22" s="3"/>
      <c r="E22" s="1"/>
      <c r="H22" s="2"/>
      <c r="I22" s="2"/>
      <c r="J22" s="2"/>
      <c r="K22" s="2"/>
      <c r="N22" s="2"/>
      <c r="O22" s="2"/>
      <c r="T22" s="2"/>
      <c r="U22" s="2"/>
      <c r="V22" s="2"/>
      <c r="W22" s="2"/>
      <c r="X22" s="2"/>
      <c r="Y22" s="2"/>
      <c r="Z22" s="2"/>
      <c r="AA22" s="2"/>
      <c r="AB22" s="2"/>
      <c r="AC22" s="2"/>
      <c r="BH22" s="2"/>
      <c r="BI22" s="2"/>
      <c r="BL22" s="2"/>
      <c r="BM22" s="2"/>
      <c r="BP22" s="2"/>
      <c r="BQ22" s="2"/>
      <c r="DP22" s="2"/>
      <c r="DQ22" s="2"/>
      <c r="DR22" s="2"/>
      <c r="DS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FL22" s="2"/>
      <c r="FM22" s="2"/>
    </row>
    <row r="23" spans="1:169" x14ac:dyDescent="0.25">
      <c r="A23" s="3"/>
      <c r="E23" s="1"/>
      <c r="H23" s="2"/>
      <c r="I23" s="2"/>
      <c r="J23" s="2"/>
      <c r="K23" s="2"/>
      <c r="N23" s="2"/>
      <c r="O23" s="2"/>
      <c r="T23" s="2"/>
      <c r="U23" s="2"/>
      <c r="V23" s="2"/>
      <c r="W23" s="2"/>
      <c r="X23" s="2"/>
      <c r="Y23" s="2"/>
      <c r="Z23" s="2"/>
      <c r="AA23" s="2"/>
      <c r="AB23" s="2"/>
      <c r="AC23" s="2"/>
      <c r="BH23" s="2"/>
      <c r="BI23" s="2"/>
      <c r="BL23" s="2"/>
      <c r="BM23" s="2"/>
      <c r="BP23" s="2"/>
      <c r="BQ23" s="2"/>
      <c r="DP23" s="2"/>
      <c r="DQ23" s="2"/>
      <c r="DR23" s="2"/>
      <c r="DS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FL23" s="2"/>
      <c r="FM23" s="2"/>
    </row>
    <row r="24" spans="1:169" x14ac:dyDescent="0.25">
      <c r="A24" s="3"/>
      <c r="E24" s="1"/>
      <c r="H24" s="2"/>
      <c r="I24" s="2"/>
      <c r="J24" s="2"/>
      <c r="K24" s="2"/>
      <c r="N24" s="2"/>
      <c r="O24" s="2"/>
      <c r="T24" s="2"/>
      <c r="U24" s="2"/>
      <c r="V24" s="2"/>
      <c r="W24" s="2"/>
      <c r="X24" s="2"/>
      <c r="Y24" s="2"/>
      <c r="Z24" s="2"/>
      <c r="AA24" s="2"/>
      <c r="AB24" s="2"/>
      <c r="AC24" s="2"/>
      <c r="BH24" s="2"/>
      <c r="BI24" s="2"/>
      <c r="BL24" s="2"/>
      <c r="BM24" s="2"/>
      <c r="BP24" s="2"/>
      <c r="BQ24" s="2"/>
      <c r="DP24" s="2"/>
      <c r="DQ24" s="2"/>
      <c r="DR24" s="2"/>
      <c r="DS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FL24" s="2"/>
      <c r="FM24" s="2"/>
    </row>
    <row r="25" spans="1:169" x14ac:dyDescent="0.25">
      <c r="A25" s="3"/>
      <c r="E25" s="1"/>
      <c r="H25" s="2"/>
      <c r="I25" s="2"/>
      <c r="J25" s="2"/>
      <c r="K25" s="2"/>
      <c r="N25" s="2"/>
      <c r="O25" s="2"/>
      <c r="T25" s="2"/>
      <c r="U25" s="2"/>
      <c r="V25" s="2"/>
      <c r="W25" s="2"/>
      <c r="X25" s="2"/>
      <c r="Y25" s="2"/>
      <c r="Z25" s="2"/>
      <c r="AA25" s="2"/>
      <c r="AB25" s="2"/>
      <c r="AC25" s="2"/>
      <c r="BH25" s="2"/>
      <c r="BI25" s="2"/>
      <c r="BL25" s="2"/>
      <c r="BM25" s="2"/>
      <c r="BP25" s="2"/>
      <c r="BQ25" s="2"/>
      <c r="DP25" s="2"/>
      <c r="DQ25" s="2"/>
      <c r="DR25" s="2"/>
      <c r="DS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FL25" s="2"/>
      <c r="FM25" s="2"/>
    </row>
    <row r="26" spans="1:169" x14ac:dyDescent="0.25">
      <c r="A26" s="3"/>
      <c r="E26" s="1"/>
      <c r="H26" s="2"/>
      <c r="I26" s="2"/>
      <c r="J26" s="2"/>
      <c r="K26" s="2"/>
      <c r="N26" s="2"/>
      <c r="O26" s="2"/>
      <c r="T26" s="2"/>
      <c r="U26" s="2"/>
      <c r="V26" s="2"/>
      <c r="W26" s="2"/>
      <c r="X26" s="2"/>
      <c r="Y26" s="2"/>
      <c r="Z26" s="2"/>
      <c r="AA26" s="2"/>
      <c r="AB26" s="2"/>
      <c r="AC26" s="2"/>
      <c r="BH26" s="2"/>
      <c r="BI26" s="2"/>
      <c r="BL26" s="2"/>
      <c r="BM26" s="2"/>
      <c r="BP26" s="2"/>
      <c r="BQ26" s="2"/>
      <c r="DP26" s="2"/>
      <c r="DQ26" s="2"/>
      <c r="DR26" s="2"/>
      <c r="DS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FL26" s="2"/>
      <c r="FM26" s="2"/>
    </row>
    <row r="27" spans="1:169" x14ac:dyDescent="0.25">
      <c r="A27" s="3"/>
      <c r="E27" s="1"/>
      <c r="H27" s="2"/>
      <c r="I27" s="2"/>
      <c r="J27" s="2"/>
      <c r="K27" s="2"/>
      <c r="N27" s="2"/>
      <c r="O27" s="2"/>
      <c r="T27" s="2"/>
      <c r="U27" s="2"/>
      <c r="V27" s="2"/>
      <c r="W27" s="2"/>
      <c r="X27" s="2"/>
      <c r="Y27" s="2"/>
      <c r="Z27" s="2"/>
      <c r="AA27" s="2"/>
      <c r="AB27" s="2"/>
      <c r="AC27" s="2"/>
      <c r="BH27" s="2"/>
      <c r="BI27" s="2"/>
      <c r="BL27" s="2"/>
      <c r="BM27" s="2"/>
      <c r="BP27" s="2"/>
      <c r="BQ27" s="2"/>
      <c r="DP27" s="2"/>
      <c r="DQ27" s="2"/>
      <c r="DR27" s="2"/>
      <c r="DS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FL27" s="2"/>
      <c r="FM27" s="2"/>
    </row>
    <row r="28" spans="1:169" x14ac:dyDescent="0.25">
      <c r="A28" s="3"/>
      <c r="E28" s="1"/>
      <c r="H28" s="2"/>
      <c r="I28" s="2"/>
      <c r="J28" s="2"/>
      <c r="K28" s="2"/>
      <c r="N28" s="2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BH28" s="2"/>
      <c r="BI28" s="2"/>
      <c r="BL28" s="2"/>
      <c r="BM28" s="2"/>
      <c r="BP28" s="2"/>
      <c r="BQ28" s="2"/>
      <c r="DP28" s="2"/>
      <c r="DQ28" s="2"/>
      <c r="DR28" s="2"/>
      <c r="DS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FL28" s="2"/>
      <c r="FM28" s="2"/>
    </row>
    <row r="29" spans="1:169" x14ac:dyDescent="0.25">
      <c r="A29" s="3"/>
      <c r="E29" s="1"/>
      <c r="H29" s="2"/>
      <c r="I29" s="2"/>
      <c r="J29" s="2"/>
      <c r="K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BH29" s="2"/>
      <c r="BI29" s="2"/>
      <c r="BL29" s="2"/>
      <c r="BM29" s="2"/>
      <c r="BP29" s="2"/>
      <c r="BQ29" s="2"/>
      <c r="DP29" s="2"/>
      <c r="DQ29" s="2"/>
      <c r="DR29" s="2"/>
      <c r="DS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FL29" s="2"/>
      <c r="FM29" s="2"/>
    </row>
    <row r="30" spans="1:169" x14ac:dyDescent="0.25">
      <c r="A30" s="3"/>
      <c r="E30" s="1"/>
      <c r="H30" s="2"/>
      <c r="I30" s="2"/>
      <c r="J30" s="2"/>
      <c r="K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BH30" s="2"/>
      <c r="BI30" s="2"/>
      <c r="BL30" s="2"/>
      <c r="BM30" s="2"/>
      <c r="BP30" s="2"/>
      <c r="BQ30" s="2"/>
      <c r="DP30" s="2"/>
      <c r="DQ30" s="2"/>
      <c r="DR30" s="2"/>
      <c r="DS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FL30" s="2"/>
      <c r="FM30" s="2"/>
    </row>
    <row r="31" spans="1:169" x14ac:dyDescent="0.25">
      <c r="A31" s="3"/>
      <c r="E31" s="1"/>
      <c r="H31" s="2"/>
      <c r="I31" s="2"/>
      <c r="J31" s="2"/>
      <c r="K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BH31" s="2"/>
      <c r="BI31" s="2"/>
      <c r="BL31" s="2"/>
      <c r="BM31" s="2"/>
      <c r="BP31" s="2"/>
      <c r="BQ31" s="2"/>
      <c r="DP31" s="2"/>
      <c r="DQ31" s="2"/>
      <c r="DR31" s="2"/>
      <c r="DS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FL31" s="2"/>
      <c r="FM31" s="2"/>
    </row>
    <row r="32" spans="1:169" x14ac:dyDescent="0.25">
      <c r="A32" s="3"/>
      <c r="E32" s="1"/>
      <c r="H32" s="2"/>
      <c r="I32" s="2"/>
      <c r="J32" s="2"/>
      <c r="K32" s="2"/>
      <c r="N32" s="2"/>
      <c r="O32" s="2"/>
      <c r="T32" s="2"/>
      <c r="U32" s="2"/>
      <c r="V32" s="2"/>
      <c r="W32" s="2"/>
      <c r="X32" s="2"/>
      <c r="Y32" s="2"/>
      <c r="Z32" s="2"/>
      <c r="AA32" s="2"/>
      <c r="AB32" s="2"/>
      <c r="AC32" s="2"/>
      <c r="BH32" s="2"/>
      <c r="BI32" s="2"/>
      <c r="BL32" s="2"/>
      <c r="BM32" s="2"/>
      <c r="BP32" s="2"/>
      <c r="BQ32" s="2"/>
      <c r="DP32" s="2"/>
      <c r="DQ32" s="2"/>
      <c r="DR32" s="2"/>
      <c r="DS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FL32" s="2"/>
      <c r="FM32" s="2"/>
    </row>
    <row r="33" spans="1:169" x14ac:dyDescent="0.25">
      <c r="A33" s="3"/>
      <c r="E33" s="1"/>
      <c r="H33" s="2"/>
      <c r="I33" s="2"/>
      <c r="J33" s="2"/>
      <c r="K33" s="2"/>
      <c r="N33" s="2"/>
      <c r="O33" s="2"/>
      <c r="T33" s="2"/>
      <c r="U33" s="2"/>
      <c r="V33" s="2"/>
      <c r="W33" s="2"/>
      <c r="X33" s="2"/>
      <c r="Y33" s="2"/>
      <c r="Z33" s="2"/>
      <c r="AA33" s="2"/>
      <c r="AB33" s="2"/>
      <c r="AC33" s="2"/>
      <c r="BH33" s="2"/>
      <c r="BI33" s="2"/>
      <c r="BL33" s="2"/>
      <c r="BM33" s="2"/>
      <c r="BP33" s="2"/>
      <c r="BQ33" s="2"/>
      <c r="DP33" s="2"/>
      <c r="DQ33" s="2"/>
      <c r="DR33" s="2"/>
      <c r="DS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FL33" s="2"/>
      <c r="FM33" s="2"/>
    </row>
    <row r="34" spans="1:169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169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169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169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169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169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169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169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169" x14ac:dyDescent="0.25">
      <c r="A42" s="3"/>
    </row>
    <row r="43" spans="1:169" x14ac:dyDescent="0.25">
      <c r="A43" s="3"/>
    </row>
    <row r="44" spans="1:169" x14ac:dyDescent="0.25">
      <c r="A44" s="3"/>
    </row>
    <row r="45" spans="1:169" x14ac:dyDescent="0.25">
      <c r="A45" s="3"/>
    </row>
    <row r="46" spans="1:169" x14ac:dyDescent="0.25">
      <c r="A46" s="3"/>
    </row>
    <row r="47" spans="1:169" x14ac:dyDescent="0.25">
      <c r="A47" s="3"/>
    </row>
    <row r="48" spans="1:169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90"/>
  <sheetViews>
    <sheetView workbookViewId="0">
      <selection activeCell="A41" sqref="A41:XFD46"/>
    </sheetView>
  </sheetViews>
  <sheetFormatPr baseColWidth="10" defaultColWidth="8.777343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3" spans="1:263" x14ac:dyDescent="0.25">
      <c r="A3" t="s">
        <v>112</v>
      </c>
    </row>
    <row r="4" spans="1:263" x14ac:dyDescent="0.25">
      <c r="A4" t="s">
        <v>475</v>
      </c>
      <c r="B4" t="s">
        <v>455</v>
      </c>
      <c r="C4" t="s">
        <v>476</v>
      </c>
      <c r="D4" t="s">
        <v>457</v>
      </c>
      <c r="E4" s="1">
        <v>0.30003067129629629</v>
      </c>
      <c r="F4">
        <v>40.896999999999998</v>
      </c>
      <c r="H4" s="2">
        <v>4230000</v>
      </c>
      <c r="I4" s="2">
        <v>130000</v>
      </c>
      <c r="J4" s="2">
        <v>1172000</v>
      </c>
      <c r="K4" s="2">
        <v>46000</v>
      </c>
      <c r="L4">
        <v>39470</v>
      </c>
      <c r="M4">
        <v>420</v>
      </c>
      <c r="N4" s="2">
        <v>81100</v>
      </c>
      <c r="O4" s="2">
        <v>2800</v>
      </c>
      <c r="P4">
        <v>84800</v>
      </c>
      <c r="Q4">
        <v>670</v>
      </c>
      <c r="R4">
        <v>7840</v>
      </c>
      <c r="S4">
        <v>280</v>
      </c>
      <c r="T4" s="2">
        <v>750000</v>
      </c>
      <c r="U4" s="2">
        <v>27000</v>
      </c>
      <c r="V4" s="2">
        <v>293000</v>
      </c>
      <c r="W4" s="2">
        <v>11000</v>
      </c>
      <c r="X4" s="2">
        <v>907000</v>
      </c>
      <c r="Y4" s="2">
        <v>37000</v>
      </c>
      <c r="Z4" s="2">
        <v>191700</v>
      </c>
      <c r="AA4" s="2">
        <v>8100</v>
      </c>
      <c r="AB4" s="2">
        <v>178300</v>
      </c>
      <c r="AC4" s="2">
        <v>7600</v>
      </c>
      <c r="AD4" s="2">
        <v>43800</v>
      </c>
      <c r="AE4" s="2">
        <v>1800</v>
      </c>
      <c r="AF4">
        <v>14360</v>
      </c>
      <c r="AG4">
        <v>590</v>
      </c>
      <c r="AH4" s="2">
        <v>59300</v>
      </c>
      <c r="AI4" s="2">
        <v>2100</v>
      </c>
      <c r="AJ4" s="2">
        <v>62700</v>
      </c>
      <c r="AK4" s="2">
        <v>2200</v>
      </c>
      <c r="AL4" s="2">
        <v>89500</v>
      </c>
      <c r="AM4" s="2">
        <v>3100</v>
      </c>
      <c r="AN4" s="2">
        <v>66300</v>
      </c>
      <c r="AO4" s="2">
        <v>2500</v>
      </c>
      <c r="AP4" s="2">
        <v>57600</v>
      </c>
      <c r="AQ4" s="2">
        <v>2300</v>
      </c>
      <c r="AR4">
        <v>21300</v>
      </c>
      <c r="AS4">
        <v>870</v>
      </c>
      <c r="AT4">
        <v>25220</v>
      </c>
      <c r="AU4">
        <v>980</v>
      </c>
      <c r="AV4">
        <v>14660</v>
      </c>
      <c r="AW4">
        <v>560</v>
      </c>
      <c r="AX4">
        <v>86</v>
      </c>
      <c r="AY4">
        <v>13</v>
      </c>
      <c r="AZ4">
        <v>31.6</v>
      </c>
      <c r="BA4">
        <v>5.9</v>
      </c>
      <c r="BB4">
        <v>408</v>
      </c>
      <c r="BC4">
        <v>19</v>
      </c>
      <c r="BD4">
        <v>52</v>
      </c>
      <c r="BE4">
        <v>8.6999999999999993</v>
      </c>
      <c r="BF4">
        <v>1148</v>
      </c>
      <c r="BG4">
        <v>86</v>
      </c>
      <c r="BH4">
        <v>25590</v>
      </c>
      <c r="BI4">
        <v>830</v>
      </c>
      <c r="BJ4">
        <v>2940</v>
      </c>
      <c r="BK4">
        <v>100</v>
      </c>
      <c r="BL4">
        <v>63.6</v>
      </c>
      <c r="BM4">
        <v>8.6</v>
      </c>
      <c r="BN4" s="2">
        <v>-25400</v>
      </c>
      <c r="BO4" s="2">
        <v>1300</v>
      </c>
      <c r="BP4">
        <v>3340</v>
      </c>
      <c r="BQ4">
        <v>180</v>
      </c>
      <c r="BR4" s="2">
        <v>875000</v>
      </c>
      <c r="BS4" s="2">
        <v>30000</v>
      </c>
      <c r="BT4">
        <v>82.5</v>
      </c>
      <c r="BU4">
        <v>7.6</v>
      </c>
      <c r="BV4">
        <v>580</v>
      </c>
      <c r="BW4">
        <v>23</v>
      </c>
      <c r="BX4">
        <v>5620</v>
      </c>
      <c r="BY4">
        <v>200</v>
      </c>
      <c r="BZ4">
        <v>1646</v>
      </c>
      <c r="CA4">
        <v>63</v>
      </c>
      <c r="CB4">
        <v>4960</v>
      </c>
      <c r="CC4">
        <v>200</v>
      </c>
      <c r="CD4">
        <v>833</v>
      </c>
      <c r="CE4">
        <v>35</v>
      </c>
      <c r="CF4">
        <v>4500</v>
      </c>
      <c r="CG4">
        <v>190</v>
      </c>
      <c r="CH4">
        <v>1254</v>
      </c>
      <c r="CI4">
        <v>50</v>
      </c>
      <c r="CJ4">
        <v>103</v>
      </c>
      <c r="CK4">
        <v>4.2</v>
      </c>
      <c r="CL4">
        <v>1428</v>
      </c>
      <c r="CM4">
        <v>52</v>
      </c>
      <c r="CN4">
        <v>212</v>
      </c>
      <c r="CO4">
        <v>7.5</v>
      </c>
      <c r="CP4">
        <v>1280</v>
      </c>
      <c r="CQ4">
        <v>44</v>
      </c>
      <c r="CR4">
        <v>228.9</v>
      </c>
      <c r="CS4">
        <v>8.5</v>
      </c>
      <c r="CT4">
        <v>595</v>
      </c>
      <c r="CU4">
        <v>23</v>
      </c>
      <c r="CV4">
        <v>71.8</v>
      </c>
      <c r="CW4">
        <v>2.9</v>
      </c>
      <c r="CX4">
        <v>392</v>
      </c>
      <c r="CY4">
        <v>15</v>
      </c>
      <c r="CZ4">
        <v>48.3</v>
      </c>
      <c r="DA4">
        <v>1.8</v>
      </c>
      <c r="DB4">
        <v>-5</v>
      </c>
      <c r="DC4">
        <v>13</v>
      </c>
      <c r="DD4">
        <v>1.5</v>
      </c>
      <c r="DE4">
        <v>1.7</v>
      </c>
      <c r="DF4">
        <v>6.34</v>
      </c>
      <c r="DG4">
        <v>0.31</v>
      </c>
      <c r="DH4">
        <v>0.89</v>
      </c>
      <c r="DI4">
        <v>0.15</v>
      </c>
      <c r="DJ4">
        <v>8.58</v>
      </c>
      <c r="DK4">
        <v>0.64</v>
      </c>
      <c r="DL4">
        <v>93.1</v>
      </c>
      <c r="DM4">
        <v>3</v>
      </c>
      <c r="DN4">
        <v>9.39</v>
      </c>
      <c r="DO4">
        <v>0.33</v>
      </c>
      <c r="DP4">
        <v>159</v>
      </c>
      <c r="DQ4">
        <v>21</v>
      </c>
      <c r="DR4">
        <v>1.0689999999999999E-5</v>
      </c>
      <c r="DS4">
        <v>2.4999999999999999E-7</v>
      </c>
      <c r="DT4" s="2">
        <v>80200</v>
      </c>
      <c r="DU4" s="2">
        <v>2800</v>
      </c>
      <c r="DV4" s="2">
        <v>1064000</v>
      </c>
      <c r="DW4" s="2">
        <v>46000</v>
      </c>
      <c r="DX4">
        <v>11410</v>
      </c>
      <c r="DY4">
        <v>410</v>
      </c>
      <c r="DZ4">
        <v>7450</v>
      </c>
      <c r="EA4">
        <v>660</v>
      </c>
      <c r="EB4">
        <v>7060</v>
      </c>
      <c r="EC4">
        <v>280</v>
      </c>
      <c r="ED4" s="2">
        <v>750000</v>
      </c>
      <c r="EE4" s="2">
        <v>27000</v>
      </c>
      <c r="EF4" s="2">
        <v>293000</v>
      </c>
      <c r="EG4" s="2">
        <v>11000</v>
      </c>
      <c r="EH4" s="2">
        <v>907000</v>
      </c>
      <c r="EI4" s="2">
        <v>37000</v>
      </c>
      <c r="EJ4" s="2">
        <v>191700</v>
      </c>
      <c r="EK4" s="2">
        <v>8100</v>
      </c>
      <c r="EL4" s="2">
        <v>178300</v>
      </c>
      <c r="EM4" s="2">
        <v>7600</v>
      </c>
      <c r="EN4" s="2">
        <v>43800</v>
      </c>
      <c r="EO4" s="2">
        <v>1800</v>
      </c>
      <c r="EP4">
        <v>14360</v>
      </c>
      <c r="EQ4">
        <v>590</v>
      </c>
      <c r="ER4" s="2">
        <v>59300</v>
      </c>
      <c r="ES4" s="2">
        <v>2100</v>
      </c>
      <c r="ET4" s="2">
        <v>62700</v>
      </c>
      <c r="EU4" s="2">
        <v>2200</v>
      </c>
      <c r="EV4" s="2">
        <v>89500</v>
      </c>
      <c r="EW4" s="2">
        <v>3100</v>
      </c>
      <c r="EX4" s="2">
        <v>66300</v>
      </c>
      <c r="EY4" s="2">
        <v>2500</v>
      </c>
      <c r="EZ4" s="2">
        <v>57600</v>
      </c>
      <c r="FA4" s="2">
        <v>2300</v>
      </c>
      <c r="FB4">
        <v>21300</v>
      </c>
      <c r="FC4">
        <v>870</v>
      </c>
      <c r="FD4">
        <v>25220</v>
      </c>
      <c r="FE4">
        <v>980</v>
      </c>
      <c r="FF4">
        <v>14660</v>
      </c>
      <c r="FG4">
        <v>560</v>
      </c>
      <c r="FH4">
        <v>5.3</v>
      </c>
      <c r="FI4">
        <v>5.9</v>
      </c>
      <c r="FJ4">
        <v>396</v>
      </c>
      <c r="FK4">
        <v>19</v>
      </c>
      <c r="FL4">
        <v>50.4</v>
      </c>
      <c r="FM4">
        <v>8.6999999999999993</v>
      </c>
      <c r="FN4">
        <v>1147</v>
      </c>
      <c r="FO4">
        <v>86</v>
      </c>
      <c r="FP4">
        <v>25590</v>
      </c>
      <c r="FQ4">
        <v>830</v>
      </c>
      <c r="FR4">
        <v>2940</v>
      </c>
      <c r="FS4">
        <v>100</v>
      </c>
      <c r="FT4">
        <v>63.6</v>
      </c>
      <c r="FU4">
        <v>8.6</v>
      </c>
      <c r="FW4">
        <v>0</v>
      </c>
      <c r="FX4">
        <v>0.70072999999999996</v>
      </c>
      <c r="FY4">
        <v>2.0748000000000002</v>
      </c>
      <c r="FZ4">
        <v>605.19000000000005</v>
      </c>
      <c r="GA4">
        <v>0.52571999999999997</v>
      </c>
      <c r="GB4">
        <v>3.8690000000000002</v>
      </c>
      <c r="GC4">
        <v>0.21548999999999999</v>
      </c>
      <c r="GD4">
        <v>0</v>
      </c>
      <c r="GE4">
        <v>0.20752999999999999</v>
      </c>
      <c r="GF4">
        <v>8.9122999999999994E-2</v>
      </c>
      <c r="GG4">
        <v>0.37809999999999999</v>
      </c>
      <c r="GH4">
        <v>0</v>
      </c>
      <c r="GI4">
        <v>0.19414000000000001</v>
      </c>
      <c r="GJ4">
        <v>0.30878</v>
      </c>
      <c r="GK4">
        <v>8.6543999999999996E-2</v>
      </c>
      <c r="GL4">
        <v>0.12901000000000001</v>
      </c>
      <c r="GM4">
        <v>9.2679999999999998E-2</v>
      </c>
      <c r="GN4">
        <v>0.10581</v>
      </c>
      <c r="GO4">
        <v>6.2461999999999997E-2</v>
      </c>
      <c r="GP4">
        <v>0.19916</v>
      </c>
      <c r="GQ4">
        <v>0.12252</v>
      </c>
      <c r="GR4">
        <v>1225.2</v>
      </c>
      <c r="GS4">
        <v>2.5697000000000001</v>
      </c>
      <c r="GT4">
        <v>0.10519000000000001</v>
      </c>
      <c r="GU4">
        <v>0.14655000000000001</v>
      </c>
      <c r="GV4">
        <v>0.13794999999999999</v>
      </c>
      <c r="GW4">
        <v>8.8181999999999996E-2</v>
      </c>
      <c r="GX4">
        <v>5.6494999999999997E-2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477</v>
      </c>
      <c r="B5" t="s">
        <v>455</v>
      </c>
      <c r="C5" t="s">
        <v>478</v>
      </c>
      <c r="D5" t="s">
        <v>457</v>
      </c>
      <c r="E5" s="1">
        <v>0.3007752314814815</v>
      </c>
      <c r="F5">
        <v>42.883000000000003</v>
      </c>
      <c r="H5" s="2">
        <v>4210000</v>
      </c>
      <c r="I5" s="2">
        <v>110000</v>
      </c>
      <c r="J5" s="2">
        <v>1160000</v>
      </c>
      <c r="K5" s="2">
        <v>39000</v>
      </c>
      <c r="L5">
        <v>38950</v>
      </c>
      <c r="M5">
        <v>410</v>
      </c>
      <c r="N5" s="2">
        <v>79200</v>
      </c>
      <c r="O5" s="2">
        <v>2700</v>
      </c>
      <c r="P5">
        <v>84850</v>
      </c>
      <c r="Q5">
        <v>700</v>
      </c>
      <c r="R5">
        <v>7890</v>
      </c>
      <c r="S5">
        <v>260</v>
      </c>
      <c r="T5" s="2">
        <v>755000</v>
      </c>
      <c r="U5" s="2">
        <v>26000</v>
      </c>
      <c r="V5" s="2">
        <v>303000</v>
      </c>
      <c r="W5" s="2">
        <v>13000</v>
      </c>
      <c r="X5" s="2">
        <v>885000</v>
      </c>
      <c r="Y5" s="2">
        <v>31000</v>
      </c>
      <c r="Z5" s="2">
        <v>192100</v>
      </c>
      <c r="AA5" s="2">
        <v>8600</v>
      </c>
      <c r="AB5" s="2">
        <v>171100</v>
      </c>
      <c r="AC5" s="2">
        <v>7100</v>
      </c>
      <c r="AD5" s="2">
        <v>43200</v>
      </c>
      <c r="AE5" s="2">
        <v>1600</v>
      </c>
      <c r="AF5">
        <v>14090</v>
      </c>
      <c r="AG5">
        <v>560</v>
      </c>
      <c r="AH5" s="2">
        <v>60000</v>
      </c>
      <c r="AI5" s="2">
        <v>2300</v>
      </c>
      <c r="AJ5" s="2">
        <v>61700</v>
      </c>
      <c r="AK5" s="2">
        <v>2200</v>
      </c>
      <c r="AL5" s="2">
        <v>87100</v>
      </c>
      <c r="AM5" s="2">
        <v>3000</v>
      </c>
      <c r="AN5" s="2">
        <v>67800</v>
      </c>
      <c r="AO5" s="2">
        <v>2600</v>
      </c>
      <c r="AP5" s="2">
        <v>56700</v>
      </c>
      <c r="AQ5" s="2">
        <v>2000</v>
      </c>
      <c r="AR5">
        <v>20340</v>
      </c>
      <c r="AS5">
        <v>810</v>
      </c>
      <c r="AT5" s="2">
        <v>23800</v>
      </c>
      <c r="AU5" s="2">
        <v>1000</v>
      </c>
      <c r="AV5">
        <v>14420</v>
      </c>
      <c r="AW5">
        <v>560</v>
      </c>
      <c r="AX5">
        <v>102</v>
      </c>
      <c r="AY5">
        <v>12</v>
      </c>
      <c r="AZ5">
        <v>24.4</v>
      </c>
      <c r="BA5">
        <v>6</v>
      </c>
      <c r="BB5">
        <v>364</v>
      </c>
      <c r="BC5">
        <v>19</v>
      </c>
      <c r="BD5">
        <v>63</v>
      </c>
      <c r="BE5">
        <v>10</v>
      </c>
      <c r="BF5">
        <v>1034</v>
      </c>
      <c r="BG5">
        <v>72</v>
      </c>
      <c r="BH5">
        <v>25160</v>
      </c>
      <c r="BI5">
        <v>850</v>
      </c>
      <c r="BJ5">
        <v>2830</v>
      </c>
      <c r="BK5">
        <v>110</v>
      </c>
      <c r="BL5">
        <v>62.5</v>
      </c>
      <c r="BM5">
        <v>9.8000000000000007</v>
      </c>
      <c r="BN5">
        <v>-19750</v>
      </c>
      <c r="BO5">
        <v>850</v>
      </c>
      <c r="BP5">
        <v>2066</v>
      </c>
      <c r="BQ5">
        <v>97</v>
      </c>
      <c r="BR5" s="2">
        <v>854000</v>
      </c>
      <c r="BS5" s="2">
        <v>29000</v>
      </c>
      <c r="BT5">
        <v>80.900000000000006</v>
      </c>
      <c r="BU5">
        <v>7.3</v>
      </c>
      <c r="BV5">
        <v>585</v>
      </c>
      <c r="BW5">
        <v>22</v>
      </c>
      <c r="BX5">
        <v>5670</v>
      </c>
      <c r="BY5">
        <v>190</v>
      </c>
      <c r="BZ5">
        <v>1704</v>
      </c>
      <c r="CA5">
        <v>70</v>
      </c>
      <c r="CB5">
        <v>4840</v>
      </c>
      <c r="CC5">
        <v>170</v>
      </c>
      <c r="CD5">
        <v>835</v>
      </c>
      <c r="CE5">
        <v>38</v>
      </c>
      <c r="CF5">
        <v>4320</v>
      </c>
      <c r="CG5">
        <v>180</v>
      </c>
      <c r="CH5">
        <v>1240</v>
      </c>
      <c r="CI5">
        <v>47</v>
      </c>
      <c r="CJ5">
        <v>101.2</v>
      </c>
      <c r="CK5">
        <v>4</v>
      </c>
      <c r="CL5">
        <v>1445</v>
      </c>
      <c r="CM5">
        <v>56</v>
      </c>
      <c r="CN5">
        <v>208.7</v>
      </c>
      <c r="CO5">
        <v>7.3</v>
      </c>
      <c r="CP5">
        <v>1247</v>
      </c>
      <c r="CQ5">
        <v>42</v>
      </c>
      <c r="CR5">
        <v>234.2</v>
      </c>
      <c r="CS5">
        <v>8.8000000000000007</v>
      </c>
      <c r="CT5">
        <v>587</v>
      </c>
      <c r="CU5">
        <v>20</v>
      </c>
      <c r="CV5">
        <v>68.599999999999994</v>
      </c>
      <c r="CW5">
        <v>2.7</v>
      </c>
      <c r="CX5">
        <v>370</v>
      </c>
      <c r="CY5">
        <v>15</v>
      </c>
      <c r="CZ5">
        <v>47.6</v>
      </c>
      <c r="DA5">
        <v>1.9</v>
      </c>
      <c r="DB5">
        <v>19</v>
      </c>
      <c r="DC5">
        <v>12</v>
      </c>
      <c r="DD5">
        <v>-0.5</v>
      </c>
      <c r="DE5">
        <v>1.7</v>
      </c>
      <c r="DF5">
        <v>5.68</v>
      </c>
      <c r="DG5">
        <v>0.3</v>
      </c>
      <c r="DH5">
        <v>1.0900000000000001</v>
      </c>
      <c r="DI5">
        <v>0.18</v>
      </c>
      <c r="DJ5">
        <v>7.73</v>
      </c>
      <c r="DK5">
        <v>0.54</v>
      </c>
      <c r="DL5">
        <v>91.6</v>
      </c>
      <c r="DM5">
        <v>3.1</v>
      </c>
      <c r="DN5">
        <v>9.0399999999999991</v>
      </c>
      <c r="DO5">
        <v>0.35</v>
      </c>
      <c r="DP5">
        <v>174</v>
      </c>
      <c r="DQ5">
        <v>27</v>
      </c>
      <c r="DR5">
        <v>1.059E-5</v>
      </c>
      <c r="DS5">
        <v>3.3000000000000002E-7</v>
      </c>
      <c r="DT5" s="2">
        <v>78300</v>
      </c>
      <c r="DU5" s="2">
        <v>2700</v>
      </c>
      <c r="DV5" s="2">
        <v>1055000</v>
      </c>
      <c r="DW5" s="2">
        <v>39000</v>
      </c>
      <c r="DX5">
        <v>11020</v>
      </c>
      <c r="DY5">
        <v>420</v>
      </c>
      <c r="DZ5">
        <v>7690</v>
      </c>
      <c r="EA5">
        <v>690</v>
      </c>
      <c r="EB5">
        <v>7110</v>
      </c>
      <c r="EC5">
        <v>260</v>
      </c>
      <c r="ED5" s="2">
        <v>755000</v>
      </c>
      <c r="EE5" s="2">
        <v>26000</v>
      </c>
      <c r="EF5" s="2">
        <v>303000</v>
      </c>
      <c r="EG5" s="2">
        <v>13000</v>
      </c>
      <c r="EH5" s="2">
        <v>885000</v>
      </c>
      <c r="EI5" s="2">
        <v>31000</v>
      </c>
      <c r="EJ5" s="2">
        <v>192100</v>
      </c>
      <c r="EK5" s="2">
        <v>8600</v>
      </c>
      <c r="EL5" s="2">
        <v>171100</v>
      </c>
      <c r="EM5" s="2">
        <v>7100</v>
      </c>
      <c r="EN5" s="2">
        <v>43200</v>
      </c>
      <c r="EO5" s="2">
        <v>1600</v>
      </c>
      <c r="EP5">
        <v>14090</v>
      </c>
      <c r="EQ5">
        <v>560</v>
      </c>
      <c r="ER5" s="2">
        <v>60000</v>
      </c>
      <c r="ES5" s="2">
        <v>2300</v>
      </c>
      <c r="ET5" s="2">
        <v>61700</v>
      </c>
      <c r="EU5" s="2">
        <v>2200</v>
      </c>
      <c r="EV5" s="2">
        <v>87100</v>
      </c>
      <c r="EW5" s="2">
        <v>3000</v>
      </c>
      <c r="EX5" s="2">
        <v>67800</v>
      </c>
      <c r="EY5" s="2">
        <v>2600</v>
      </c>
      <c r="EZ5" s="2">
        <v>56700</v>
      </c>
      <c r="FA5" s="2">
        <v>2000</v>
      </c>
      <c r="FB5">
        <v>20340</v>
      </c>
      <c r="FC5">
        <v>810</v>
      </c>
      <c r="FD5" s="2">
        <v>23800</v>
      </c>
      <c r="FE5" s="2">
        <v>1000</v>
      </c>
      <c r="FF5">
        <v>14420</v>
      </c>
      <c r="FG5">
        <v>560</v>
      </c>
      <c r="FH5">
        <v>-1.8</v>
      </c>
      <c r="FI5">
        <v>6</v>
      </c>
      <c r="FJ5">
        <v>355</v>
      </c>
      <c r="FK5">
        <v>19</v>
      </c>
      <c r="FL5">
        <v>62</v>
      </c>
      <c r="FM5">
        <v>10</v>
      </c>
      <c r="FN5">
        <v>1033</v>
      </c>
      <c r="FO5">
        <v>72</v>
      </c>
      <c r="FP5">
        <v>25160</v>
      </c>
      <c r="FQ5">
        <v>850</v>
      </c>
      <c r="FR5">
        <v>2830</v>
      </c>
      <c r="FS5">
        <v>110</v>
      </c>
      <c r="FT5">
        <v>62.5</v>
      </c>
      <c r="FU5">
        <v>9.8000000000000007</v>
      </c>
      <c r="FW5">
        <v>0</v>
      </c>
      <c r="FX5">
        <v>1.2133</v>
      </c>
      <c r="FY5">
        <v>1.6591</v>
      </c>
      <c r="FZ5">
        <v>743.97</v>
      </c>
      <c r="GA5">
        <v>0.54066000000000003</v>
      </c>
      <c r="GB5">
        <v>3.2624</v>
      </c>
      <c r="GC5">
        <v>4.0246000000000004</v>
      </c>
      <c r="GD5">
        <v>0.59516000000000002</v>
      </c>
      <c r="GE5">
        <v>3.7479</v>
      </c>
      <c r="GF5">
        <v>1.4315</v>
      </c>
      <c r="GG5">
        <v>4.3643999999999998</v>
      </c>
      <c r="GH5">
        <v>0.50680000000000003</v>
      </c>
      <c r="GI5">
        <v>0.23615</v>
      </c>
      <c r="GJ5">
        <v>0.93959000000000004</v>
      </c>
      <c r="GK5">
        <v>0.18632000000000001</v>
      </c>
      <c r="GL5">
        <v>1.6141000000000001</v>
      </c>
      <c r="GM5">
        <v>0.11803</v>
      </c>
      <c r="GN5">
        <v>0.34787000000000001</v>
      </c>
      <c r="GO5">
        <v>4.1764999999999997E-2</v>
      </c>
      <c r="GP5">
        <v>0.11634</v>
      </c>
      <c r="GQ5">
        <v>6.1581999999999998E-2</v>
      </c>
      <c r="GR5">
        <v>615.82000000000005</v>
      </c>
      <c r="GS5">
        <v>3.1551</v>
      </c>
      <c r="GT5">
        <v>0.12164</v>
      </c>
      <c r="GU5">
        <v>0.16775000000000001</v>
      </c>
      <c r="GV5">
        <v>0.12138</v>
      </c>
      <c r="GW5">
        <v>8.3321000000000006E-2</v>
      </c>
      <c r="GX5">
        <v>9.8905999999999994E-3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479</v>
      </c>
      <c r="B6" t="s">
        <v>455</v>
      </c>
      <c r="C6" t="s">
        <v>480</v>
      </c>
      <c r="D6" t="s">
        <v>457</v>
      </c>
      <c r="E6" s="1">
        <v>0.33540972222222226</v>
      </c>
      <c r="F6">
        <v>42.646999999999998</v>
      </c>
      <c r="H6" s="2">
        <v>4180000</v>
      </c>
      <c r="I6" s="2">
        <v>110000</v>
      </c>
      <c r="J6" s="2">
        <v>1244000</v>
      </c>
      <c r="K6" s="2">
        <v>45000</v>
      </c>
      <c r="L6">
        <v>34810</v>
      </c>
      <c r="M6">
        <v>380</v>
      </c>
      <c r="N6" s="2">
        <v>82600</v>
      </c>
      <c r="O6" s="2">
        <v>3100</v>
      </c>
      <c r="P6">
        <v>88380</v>
      </c>
      <c r="Q6">
        <v>590</v>
      </c>
      <c r="R6">
        <v>7890</v>
      </c>
      <c r="S6">
        <v>290</v>
      </c>
      <c r="T6" s="2">
        <v>729000</v>
      </c>
      <c r="U6" s="2">
        <v>26000</v>
      </c>
      <c r="V6" s="2">
        <v>289000</v>
      </c>
      <c r="W6" s="2">
        <v>11000</v>
      </c>
      <c r="X6" s="2">
        <v>855000</v>
      </c>
      <c r="Y6" s="2">
        <v>28000</v>
      </c>
      <c r="Z6" s="2">
        <v>182000</v>
      </c>
      <c r="AA6" s="2">
        <v>7200</v>
      </c>
      <c r="AB6" s="2">
        <v>173800</v>
      </c>
      <c r="AC6" s="2">
        <v>6800</v>
      </c>
      <c r="AD6" s="2">
        <v>43300</v>
      </c>
      <c r="AE6" s="2">
        <v>1700</v>
      </c>
      <c r="AF6">
        <v>14380</v>
      </c>
      <c r="AG6">
        <v>520</v>
      </c>
      <c r="AH6" s="2">
        <v>58500</v>
      </c>
      <c r="AI6" s="2">
        <v>2100</v>
      </c>
      <c r="AJ6" s="2">
        <v>59800</v>
      </c>
      <c r="AK6" s="2">
        <v>2100</v>
      </c>
      <c r="AL6" s="2">
        <v>87700</v>
      </c>
      <c r="AM6" s="2">
        <v>3100</v>
      </c>
      <c r="AN6" s="2">
        <v>65800</v>
      </c>
      <c r="AO6" s="2">
        <v>2300</v>
      </c>
      <c r="AP6" s="2">
        <v>58300</v>
      </c>
      <c r="AQ6" s="2">
        <v>2000</v>
      </c>
      <c r="AR6">
        <v>20600</v>
      </c>
      <c r="AS6">
        <v>760</v>
      </c>
      <c r="AT6">
        <v>23530</v>
      </c>
      <c r="AU6">
        <v>890</v>
      </c>
      <c r="AV6">
        <v>14110</v>
      </c>
      <c r="AW6">
        <v>540</v>
      </c>
      <c r="AX6">
        <v>105</v>
      </c>
      <c r="AY6">
        <v>11</v>
      </c>
      <c r="AZ6">
        <v>29.8</v>
      </c>
      <c r="BA6">
        <v>6.4</v>
      </c>
      <c r="BB6">
        <v>380</v>
      </c>
      <c r="BC6">
        <v>19</v>
      </c>
      <c r="BD6">
        <v>70</v>
      </c>
      <c r="BE6">
        <v>11</v>
      </c>
      <c r="BF6">
        <v>991</v>
      </c>
      <c r="BG6">
        <v>65</v>
      </c>
      <c r="BH6">
        <v>24130</v>
      </c>
      <c r="BI6">
        <v>840</v>
      </c>
      <c r="BJ6">
        <v>2790</v>
      </c>
      <c r="BK6">
        <v>98</v>
      </c>
      <c r="BL6">
        <v>42.8</v>
      </c>
      <c r="BM6">
        <v>7.5</v>
      </c>
      <c r="BN6" s="2">
        <v>-91300</v>
      </c>
      <c r="BO6" s="2">
        <v>3500</v>
      </c>
      <c r="BP6">
        <v>-9430</v>
      </c>
      <c r="BQ6">
        <v>300</v>
      </c>
      <c r="BR6" s="2">
        <v>892000</v>
      </c>
      <c r="BS6" s="2">
        <v>34000</v>
      </c>
      <c r="BT6">
        <v>76.5</v>
      </c>
      <c r="BU6">
        <v>4.9000000000000004</v>
      </c>
      <c r="BV6">
        <v>608</v>
      </c>
      <c r="BW6">
        <v>24</v>
      </c>
      <c r="BX6">
        <v>5510</v>
      </c>
      <c r="BY6">
        <v>190</v>
      </c>
      <c r="BZ6">
        <v>1687</v>
      </c>
      <c r="CA6">
        <v>65</v>
      </c>
      <c r="CB6">
        <v>4800</v>
      </c>
      <c r="CC6">
        <v>160</v>
      </c>
      <c r="CD6">
        <v>790</v>
      </c>
      <c r="CE6">
        <v>31</v>
      </c>
      <c r="CF6">
        <v>4150</v>
      </c>
      <c r="CG6">
        <v>160</v>
      </c>
      <c r="CH6">
        <v>1248</v>
      </c>
      <c r="CI6">
        <v>48</v>
      </c>
      <c r="CJ6">
        <v>106.6</v>
      </c>
      <c r="CK6">
        <v>3.9</v>
      </c>
      <c r="CL6">
        <v>1461</v>
      </c>
      <c r="CM6">
        <v>53</v>
      </c>
      <c r="CN6">
        <v>211.5</v>
      </c>
      <c r="CO6">
        <v>7.4</v>
      </c>
      <c r="CP6">
        <v>1314</v>
      </c>
      <c r="CQ6">
        <v>46</v>
      </c>
      <c r="CR6">
        <v>235.8</v>
      </c>
      <c r="CS6">
        <v>8.4</v>
      </c>
      <c r="CT6">
        <v>602</v>
      </c>
      <c r="CU6">
        <v>21</v>
      </c>
      <c r="CV6">
        <v>71.599999999999994</v>
      </c>
      <c r="CW6">
        <v>2.7</v>
      </c>
      <c r="CX6">
        <v>377</v>
      </c>
      <c r="CY6">
        <v>14</v>
      </c>
      <c r="CZ6">
        <v>49</v>
      </c>
      <c r="DA6">
        <v>1.9</v>
      </c>
      <c r="DB6">
        <v>16</v>
      </c>
      <c r="DC6">
        <v>11</v>
      </c>
      <c r="DD6">
        <v>2</v>
      </c>
      <c r="DE6">
        <v>1.7</v>
      </c>
      <c r="DF6">
        <v>6.05</v>
      </c>
      <c r="DG6">
        <v>0.31</v>
      </c>
      <c r="DH6">
        <v>1.25</v>
      </c>
      <c r="DI6">
        <v>0.19</v>
      </c>
      <c r="DJ6">
        <v>7.53</v>
      </c>
      <c r="DK6">
        <v>0.5</v>
      </c>
      <c r="DL6">
        <v>91.7</v>
      </c>
      <c r="DM6">
        <v>3.2</v>
      </c>
      <c r="DN6">
        <v>9.0399999999999991</v>
      </c>
      <c r="DO6">
        <v>0.32</v>
      </c>
      <c r="DP6">
        <v>99</v>
      </c>
      <c r="DQ6">
        <v>17</v>
      </c>
      <c r="DR6">
        <v>1.0010000000000001E-5</v>
      </c>
      <c r="DS6">
        <v>2.9999999999999999E-7</v>
      </c>
      <c r="DT6" s="2">
        <v>81700</v>
      </c>
      <c r="DU6" s="2">
        <v>3100</v>
      </c>
      <c r="DV6" s="2">
        <v>1163000</v>
      </c>
      <c r="DW6" s="2">
        <v>45000</v>
      </c>
      <c r="DX6">
        <v>10910</v>
      </c>
      <c r="DY6">
        <v>380</v>
      </c>
      <c r="DZ6">
        <v>9350</v>
      </c>
      <c r="EA6">
        <v>590</v>
      </c>
      <c r="EB6">
        <v>7230</v>
      </c>
      <c r="EC6">
        <v>290</v>
      </c>
      <c r="ED6" s="2">
        <v>729000</v>
      </c>
      <c r="EE6" s="2">
        <v>26000</v>
      </c>
      <c r="EF6" s="2">
        <v>289000</v>
      </c>
      <c r="EG6" s="2">
        <v>11000</v>
      </c>
      <c r="EH6" s="2">
        <v>855000</v>
      </c>
      <c r="EI6" s="2">
        <v>28000</v>
      </c>
      <c r="EJ6" s="2">
        <v>182000</v>
      </c>
      <c r="EK6" s="2">
        <v>7200</v>
      </c>
      <c r="EL6" s="2">
        <v>173800</v>
      </c>
      <c r="EM6" s="2">
        <v>6800</v>
      </c>
      <c r="EN6" s="2">
        <v>43300</v>
      </c>
      <c r="EO6" s="2">
        <v>1700</v>
      </c>
      <c r="EP6">
        <v>14380</v>
      </c>
      <c r="EQ6">
        <v>520</v>
      </c>
      <c r="ER6" s="2">
        <v>58500</v>
      </c>
      <c r="ES6" s="2">
        <v>2100</v>
      </c>
      <c r="ET6" s="2">
        <v>59800</v>
      </c>
      <c r="EU6" s="2">
        <v>2100</v>
      </c>
      <c r="EV6" s="2">
        <v>87700</v>
      </c>
      <c r="EW6" s="2">
        <v>3100</v>
      </c>
      <c r="EX6" s="2">
        <v>65800</v>
      </c>
      <c r="EY6" s="2">
        <v>2300</v>
      </c>
      <c r="EZ6" s="2">
        <v>58300</v>
      </c>
      <c r="FA6" s="2">
        <v>2000</v>
      </c>
      <c r="FB6">
        <v>20600</v>
      </c>
      <c r="FC6">
        <v>760</v>
      </c>
      <c r="FD6">
        <v>23530</v>
      </c>
      <c r="FE6">
        <v>890</v>
      </c>
      <c r="FF6">
        <v>14110</v>
      </c>
      <c r="FG6">
        <v>540</v>
      </c>
      <c r="FH6">
        <v>7.4</v>
      </c>
      <c r="FI6">
        <v>6.4</v>
      </c>
      <c r="FJ6">
        <v>371</v>
      </c>
      <c r="FK6">
        <v>19</v>
      </c>
      <c r="FL6">
        <v>69</v>
      </c>
      <c r="FM6">
        <v>11</v>
      </c>
      <c r="FN6">
        <v>991</v>
      </c>
      <c r="FO6">
        <v>65</v>
      </c>
      <c r="FP6">
        <v>24130</v>
      </c>
      <c r="FQ6">
        <v>840</v>
      </c>
      <c r="FR6">
        <v>2789</v>
      </c>
      <c r="FS6">
        <v>98</v>
      </c>
      <c r="FT6">
        <v>42.8</v>
      </c>
      <c r="FU6">
        <v>7.5</v>
      </c>
      <c r="FW6">
        <v>0</v>
      </c>
      <c r="FX6">
        <v>0.75112000000000001</v>
      </c>
      <c r="FY6">
        <v>1.7529999999999999</v>
      </c>
      <c r="FZ6">
        <v>588.58000000000004</v>
      </c>
      <c r="GA6">
        <v>0.40181</v>
      </c>
      <c r="GB6">
        <v>2.6015000000000001</v>
      </c>
      <c r="GC6">
        <v>0.15301000000000001</v>
      </c>
      <c r="GD6">
        <v>0.21862000000000001</v>
      </c>
      <c r="GE6">
        <v>0.11382</v>
      </c>
      <c r="GF6">
        <v>0.11717</v>
      </c>
      <c r="GG6">
        <v>0.25422</v>
      </c>
      <c r="GH6">
        <v>0.25703999999999999</v>
      </c>
      <c r="GI6">
        <v>0.1348</v>
      </c>
      <c r="GJ6">
        <v>0.29305999999999999</v>
      </c>
      <c r="GK6">
        <v>8.8215000000000002E-2</v>
      </c>
      <c r="GL6">
        <v>0.15933</v>
      </c>
      <c r="GM6">
        <v>0.15731999999999999</v>
      </c>
      <c r="GN6">
        <v>9.2116000000000003E-2</v>
      </c>
      <c r="GO6">
        <v>8.3708000000000005E-2</v>
      </c>
      <c r="GP6">
        <v>8.5249000000000005E-2</v>
      </c>
      <c r="GQ6">
        <v>0.17649999999999999</v>
      </c>
      <c r="GR6">
        <v>1765</v>
      </c>
      <c r="GS6">
        <v>3.2572000000000001</v>
      </c>
      <c r="GT6">
        <v>7.2311E-2</v>
      </c>
      <c r="GU6">
        <v>0.10244</v>
      </c>
      <c r="GV6">
        <v>0.24665000000000001</v>
      </c>
      <c r="GW6">
        <v>9.5488000000000003E-2</v>
      </c>
      <c r="GX6">
        <v>7.7615000000000003E-2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481</v>
      </c>
      <c r="B7" t="s">
        <v>455</v>
      </c>
      <c r="C7" t="s">
        <v>482</v>
      </c>
      <c r="D7" t="s">
        <v>457</v>
      </c>
      <c r="E7" s="1">
        <v>0.33619212962962958</v>
      </c>
      <c r="F7">
        <v>39.448999999999998</v>
      </c>
      <c r="H7" s="2">
        <v>4310000</v>
      </c>
      <c r="I7" s="2">
        <v>130000</v>
      </c>
      <c r="J7" s="2">
        <v>1277000</v>
      </c>
      <c r="K7" s="2">
        <v>53000</v>
      </c>
      <c r="L7">
        <v>35990</v>
      </c>
      <c r="M7">
        <v>530</v>
      </c>
      <c r="N7" s="2">
        <v>82900</v>
      </c>
      <c r="O7" s="2">
        <v>2800</v>
      </c>
      <c r="P7">
        <v>88560</v>
      </c>
      <c r="Q7">
        <v>740</v>
      </c>
      <c r="R7">
        <v>7770</v>
      </c>
      <c r="S7">
        <v>280</v>
      </c>
      <c r="T7" s="2">
        <v>737000</v>
      </c>
      <c r="U7" s="2">
        <v>28000</v>
      </c>
      <c r="V7" s="2">
        <v>299000</v>
      </c>
      <c r="W7" s="2">
        <v>11000</v>
      </c>
      <c r="X7" s="2">
        <v>902000</v>
      </c>
      <c r="Y7" s="2">
        <v>32000</v>
      </c>
      <c r="Z7" s="2">
        <v>188300</v>
      </c>
      <c r="AA7" s="2">
        <v>7400</v>
      </c>
      <c r="AB7" s="2">
        <v>178600</v>
      </c>
      <c r="AC7" s="2">
        <v>7400</v>
      </c>
      <c r="AD7" s="2">
        <v>45400</v>
      </c>
      <c r="AE7" s="2">
        <v>1700</v>
      </c>
      <c r="AF7">
        <v>14550</v>
      </c>
      <c r="AG7">
        <v>590</v>
      </c>
      <c r="AH7" s="2">
        <v>59900</v>
      </c>
      <c r="AI7" s="2">
        <v>2200</v>
      </c>
      <c r="AJ7" s="2">
        <v>62000</v>
      </c>
      <c r="AK7" s="2">
        <v>1900</v>
      </c>
      <c r="AL7" s="2">
        <v>89500</v>
      </c>
      <c r="AM7" s="2">
        <v>3000</v>
      </c>
      <c r="AN7" s="2">
        <v>66900</v>
      </c>
      <c r="AO7" s="2">
        <v>2600</v>
      </c>
      <c r="AP7" s="2">
        <v>57900</v>
      </c>
      <c r="AQ7" s="2">
        <v>2000</v>
      </c>
      <c r="AR7">
        <v>20410</v>
      </c>
      <c r="AS7">
        <v>750</v>
      </c>
      <c r="AT7">
        <v>24010</v>
      </c>
      <c r="AU7">
        <v>840</v>
      </c>
      <c r="AV7">
        <v>14670</v>
      </c>
      <c r="AW7">
        <v>490</v>
      </c>
      <c r="AX7">
        <v>106</v>
      </c>
      <c r="AY7">
        <v>15</v>
      </c>
      <c r="AZ7">
        <v>24.8</v>
      </c>
      <c r="BA7">
        <v>5.8</v>
      </c>
      <c r="BB7">
        <v>377</v>
      </c>
      <c r="BC7">
        <v>22</v>
      </c>
      <c r="BD7">
        <v>53</v>
      </c>
      <c r="BE7">
        <v>9.6</v>
      </c>
      <c r="BF7">
        <v>1068</v>
      </c>
      <c r="BG7">
        <v>70</v>
      </c>
      <c r="BH7">
        <v>22930</v>
      </c>
      <c r="BI7">
        <v>820</v>
      </c>
      <c r="BJ7">
        <v>2644</v>
      </c>
      <c r="BK7">
        <v>98</v>
      </c>
      <c r="BL7">
        <v>47.1</v>
      </c>
      <c r="BM7">
        <v>8.6</v>
      </c>
      <c r="BN7" s="2">
        <v>-91300</v>
      </c>
      <c r="BO7" s="2">
        <v>4300</v>
      </c>
      <c r="BP7" s="2">
        <v>13000</v>
      </c>
      <c r="BQ7" s="2">
        <v>29000</v>
      </c>
      <c r="BR7" s="2">
        <v>895000</v>
      </c>
      <c r="BS7" s="2">
        <v>30000</v>
      </c>
      <c r="BT7">
        <v>72.7</v>
      </c>
      <c r="BU7">
        <v>5.8</v>
      </c>
      <c r="BV7">
        <v>599</v>
      </c>
      <c r="BW7">
        <v>23</v>
      </c>
      <c r="BX7">
        <v>5570</v>
      </c>
      <c r="BY7">
        <v>210</v>
      </c>
      <c r="BZ7">
        <v>1742</v>
      </c>
      <c r="CA7">
        <v>67</v>
      </c>
      <c r="CB7">
        <v>5070</v>
      </c>
      <c r="CC7">
        <v>180</v>
      </c>
      <c r="CD7">
        <v>817</v>
      </c>
      <c r="CE7">
        <v>32</v>
      </c>
      <c r="CF7">
        <v>4260</v>
      </c>
      <c r="CG7">
        <v>180</v>
      </c>
      <c r="CH7">
        <v>1307</v>
      </c>
      <c r="CI7">
        <v>50</v>
      </c>
      <c r="CJ7">
        <v>108</v>
      </c>
      <c r="CK7">
        <v>4.4000000000000004</v>
      </c>
      <c r="CL7">
        <v>1496</v>
      </c>
      <c r="CM7">
        <v>54</v>
      </c>
      <c r="CN7">
        <v>219.5</v>
      </c>
      <c r="CO7">
        <v>6.8</v>
      </c>
      <c r="CP7">
        <v>1342</v>
      </c>
      <c r="CQ7">
        <v>45</v>
      </c>
      <c r="CR7">
        <v>239.9</v>
      </c>
      <c r="CS7">
        <v>9.1999999999999993</v>
      </c>
      <c r="CT7">
        <v>597</v>
      </c>
      <c r="CU7">
        <v>21</v>
      </c>
      <c r="CV7">
        <v>71</v>
      </c>
      <c r="CW7">
        <v>2.6</v>
      </c>
      <c r="CX7">
        <v>385</v>
      </c>
      <c r="CY7">
        <v>13</v>
      </c>
      <c r="CZ7">
        <v>51</v>
      </c>
      <c r="DA7">
        <v>1.7</v>
      </c>
      <c r="DB7">
        <v>20</v>
      </c>
      <c r="DC7">
        <v>15</v>
      </c>
      <c r="DD7">
        <v>0.7</v>
      </c>
      <c r="DE7">
        <v>1.6</v>
      </c>
      <c r="DF7">
        <v>6.04</v>
      </c>
      <c r="DG7">
        <v>0.35</v>
      </c>
      <c r="DH7">
        <v>0.95</v>
      </c>
      <c r="DI7">
        <v>0.17</v>
      </c>
      <c r="DJ7">
        <v>8.1199999999999992</v>
      </c>
      <c r="DK7">
        <v>0.53</v>
      </c>
      <c r="DL7">
        <v>87.2</v>
      </c>
      <c r="DM7">
        <v>3.1</v>
      </c>
      <c r="DN7">
        <v>8.57</v>
      </c>
      <c r="DO7">
        <v>0.32</v>
      </c>
      <c r="DP7">
        <v>113</v>
      </c>
      <c r="DQ7">
        <v>21</v>
      </c>
      <c r="DR7">
        <v>9.6299999999999993E-6</v>
      </c>
      <c r="DS7">
        <v>2.6E-7</v>
      </c>
      <c r="DT7" s="2">
        <v>82000</v>
      </c>
      <c r="DU7" s="2">
        <v>2800</v>
      </c>
      <c r="DV7" s="2">
        <v>1197000</v>
      </c>
      <c r="DW7" s="2">
        <v>53000</v>
      </c>
      <c r="DX7">
        <v>12020</v>
      </c>
      <c r="DY7">
        <v>530</v>
      </c>
      <c r="DZ7">
        <v>9370</v>
      </c>
      <c r="EA7">
        <v>740</v>
      </c>
      <c r="EB7">
        <v>7120</v>
      </c>
      <c r="EC7">
        <v>280</v>
      </c>
      <c r="ED7" s="2">
        <v>737000</v>
      </c>
      <c r="EE7" s="2">
        <v>28000</v>
      </c>
      <c r="EF7" s="2">
        <v>299000</v>
      </c>
      <c r="EG7" s="2">
        <v>11000</v>
      </c>
      <c r="EH7" s="2">
        <v>902000</v>
      </c>
      <c r="EI7" s="2">
        <v>32000</v>
      </c>
      <c r="EJ7" s="2">
        <v>188300</v>
      </c>
      <c r="EK7" s="2">
        <v>7400</v>
      </c>
      <c r="EL7" s="2">
        <v>178600</v>
      </c>
      <c r="EM7" s="2">
        <v>7400</v>
      </c>
      <c r="EN7" s="2">
        <v>45400</v>
      </c>
      <c r="EO7" s="2">
        <v>1700</v>
      </c>
      <c r="EP7">
        <v>14550</v>
      </c>
      <c r="EQ7">
        <v>590</v>
      </c>
      <c r="ER7" s="2">
        <v>59900</v>
      </c>
      <c r="ES7" s="2">
        <v>2200</v>
      </c>
      <c r="ET7" s="2">
        <v>62000</v>
      </c>
      <c r="EU7" s="2">
        <v>1900</v>
      </c>
      <c r="EV7" s="2">
        <v>89500</v>
      </c>
      <c r="EW7" s="2">
        <v>3000</v>
      </c>
      <c r="EX7" s="2">
        <v>66900</v>
      </c>
      <c r="EY7" s="2">
        <v>2600</v>
      </c>
      <c r="EZ7" s="2">
        <v>57900</v>
      </c>
      <c r="FA7" s="2">
        <v>2000</v>
      </c>
      <c r="FB7">
        <v>20410</v>
      </c>
      <c r="FC7">
        <v>750</v>
      </c>
      <c r="FD7">
        <v>24010</v>
      </c>
      <c r="FE7">
        <v>840</v>
      </c>
      <c r="FF7">
        <v>14670</v>
      </c>
      <c r="FG7">
        <v>490</v>
      </c>
      <c r="FH7">
        <v>2.5</v>
      </c>
      <c r="FI7">
        <v>5.8</v>
      </c>
      <c r="FJ7">
        <v>370</v>
      </c>
      <c r="FK7">
        <v>22</v>
      </c>
      <c r="FL7">
        <v>52.8</v>
      </c>
      <c r="FM7">
        <v>9.6</v>
      </c>
      <c r="FN7">
        <v>1068</v>
      </c>
      <c r="FO7">
        <v>70</v>
      </c>
      <c r="FP7">
        <v>22930</v>
      </c>
      <c r="FQ7">
        <v>820</v>
      </c>
      <c r="FR7">
        <v>2643</v>
      </c>
      <c r="FS7">
        <v>98</v>
      </c>
      <c r="FT7">
        <v>47.1</v>
      </c>
      <c r="FU7">
        <v>8.6</v>
      </c>
      <c r="FW7">
        <v>0</v>
      </c>
      <c r="FX7">
        <v>0.96001999999999998</v>
      </c>
      <c r="FY7">
        <v>1.9229000000000001</v>
      </c>
      <c r="FZ7">
        <v>753.65</v>
      </c>
      <c r="GA7">
        <v>0.45190000000000002</v>
      </c>
      <c r="GB7">
        <v>4.4207999999999998</v>
      </c>
      <c r="GC7">
        <v>1.5973999999999999</v>
      </c>
      <c r="GD7">
        <v>1.5889</v>
      </c>
      <c r="GE7">
        <v>0.61653000000000002</v>
      </c>
      <c r="GF7">
        <v>0.51912999999999998</v>
      </c>
      <c r="GG7">
        <v>2.4216000000000002</v>
      </c>
      <c r="GH7">
        <v>1.7214</v>
      </c>
      <c r="GI7">
        <v>0.11894</v>
      </c>
      <c r="GJ7">
        <v>1.0251999999999999</v>
      </c>
      <c r="GK7">
        <v>0.10495</v>
      </c>
      <c r="GL7">
        <v>0.82098000000000004</v>
      </c>
      <c r="GM7">
        <v>0.19996</v>
      </c>
      <c r="GN7">
        <v>0.67962999999999996</v>
      </c>
      <c r="GO7">
        <v>2.4517000000000001E-2</v>
      </c>
      <c r="GP7">
        <v>0.56133</v>
      </c>
      <c r="GQ7">
        <v>2.4506E-2</v>
      </c>
      <c r="GR7">
        <v>245.06</v>
      </c>
      <c r="GS7">
        <v>2.3191000000000002</v>
      </c>
      <c r="GT7">
        <v>7.4032000000000001E-2</v>
      </c>
      <c r="GU7">
        <v>0.11026</v>
      </c>
      <c r="GV7">
        <v>0.14829999999999999</v>
      </c>
      <c r="GW7">
        <v>8.6441000000000004E-2</v>
      </c>
      <c r="GX7">
        <v>1.0647999999999999E-2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/>
    </row>
    <row r="9" spans="1:263" x14ac:dyDescent="0.25">
      <c r="A9" s="3"/>
    </row>
    <row r="10" spans="1:263" x14ac:dyDescent="0.25">
      <c r="A10" s="3"/>
    </row>
    <row r="11" spans="1:263" x14ac:dyDescent="0.25">
      <c r="A11" s="3"/>
    </row>
    <row r="12" spans="1:263" x14ac:dyDescent="0.25">
      <c r="A12" s="3"/>
    </row>
    <row r="13" spans="1:263" x14ac:dyDescent="0.25">
      <c r="A13" s="3"/>
    </row>
    <row r="14" spans="1:263" x14ac:dyDescent="0.25">
      <c r="A14" s="3"/>
    </row>
    <row r="15" spans="1:263" x14ac:dyDescent="0.25">
      <c r="A15" s="3"/>
    </row>
    <row r="16" spans="1:263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78" x14ac:dyDescent="0.25">
      <c r="A33" s="3"/>
    </row>
    <row r="34" spans="1:178" x14ac:dyDescent="0.25">
      <c r="A34" s="3"/>
    </row>
    <row r="35" spans="1:178" x14ac:dyDescent="0.25">
      <c r="A35" s="3"/>
    </row>
    <row r="36" spans="1:178" x14ac:dyDescent="0.25">
      <c r="A36" s="3"/>
    </row>
    <row r="37" spans="1:178" x14ac:dyDescent="0.25">
      <c r="A37" s="3"/>
    </row>
    <row r="38" spans="1:178" x14ac:dyDescent="0.25">
      <c r="A38" s="3"/>
    </row>
    <row r="39" spans="1:178" x14ac:dyDescent="0.25">
      <c r="A39" s="3"/>
    </row>
    <row r="40" spans="1:178" x14ac:dyDescent="0.25">
      <c r="A40" t="s">
        <v>113</v>
      </c>
    </row>
    <row r="41" spans="1:178" x14ac:dyDescent="0.25">
      <c r="A41" t="s">
        <v>454</v>
      </c>
      <c r="B41" t="s">
        <v>455</v>
      </c>
      <c r="C41" t="s">
        <v>456</v>
      </c>
      <c r="D41" t="s">
        <v>457</v>
      </c>
      <c r="E41" s="1">
        <v>0.30199571759259258</v>
      </c>
      <c r="F41">
        <v>30.446000000000002</v>
      </c>
      <c r="G41" t="s">
        <v>458</v>
      </c>
      <c r="H41" s="2">
        <v>3200000</v>
      </c>
      <c r="I41" s="2">
        <v>110000</v>
      </c>
      <c r="J41" s="2">
        <v>1272000</v>
      </c>
      <c r="K41" s="2">
        <v>79000</v>
      </c>
      <c r="L41">
        <v>27970</v>
      </c>
      <c r="M41">
        <v>260</v>
      </c>
      <c r="N41" s="2">
        <v>85300</v>
      </c>
      <c r="O41" s="2">
        <v>5600</v>
      </c>
      <c r="P41" s="2">
        <v>93600</v>
      </c>
      <c r="Q41" s="2">
        <v>1500</v>
      </c>
      <c r="R41" s="2">
        <v>104900</v>
      </c>
      <c r="S41" s="2">
        <v>6800</v>
      </c>
      <c r="T41" s="2">
        <v>49700</v>
      </c>
      <c r="U41" s="2">
        <v>3600</v>
      </c>
      <c r="V41" s="2">
        <v>486000</v>
      </c>
      <c r="W41" s="2">
        <v>33000</v>
      </c>
      <c r="X41" s="2">
        <v>810000</v>
      </c>
      <c r="Y41" s="2">
        <v>54000</v>
      </c>
      <c r="Z41" s="2">
        <v>102200</v>
      </c>
      <c r="AA41" s="2">
        <v>7300</v>
      </c>
      <c r="AB41" s="2">
        <v>62700</v>
      </c>
      <c r="AC41" s="2">
        <v>4300</v>
      </c>
      <c r="AD41">
        <v>6750</v>
      </c>
      <c r="AE41">
        <v>480</v>
      </c>
      <c r="AF41">
        <v>8590</v>
      </c>
      <c r="AG41">
        <v>650</v>
      </c>
      <c r="AH41">
        <v>5410</v>
      </c>
      <c r="AI41">
        <v>460</v>
      </c>
      <c r="AJ41">
        <v>4040</v>
      </c>
      <c r="AK41">
        <v>330</v>
      </c>
      <c r="AL41">
        <v>5040</v>
      </c>
      <c r="AM41">
        <v>390</v>
      </c>
      <c r="AN41">
        <v>3840</v>
      </c>
      <c r="AO41">
        <v>280</v>
      </c>
      <c r="AP41">
        <v>3160</v>
      </c>
      <c r="AQ41">
        <v>260</v>
      </c>
      <c r="AR41">
        <v>1230</v>
      </c>
      <c r="AS41">
        <v>130</v>
      </c>
      <c r="AT41">
        <v>1460</v>
      </c>
      <c r="AU41">
        <v>130</v>
      </c>
      <c r="AV41">
        <v>975</v>
      </c>
      <c r="AW41">
        <v>99</v>
      </c>
      <c r="AX41">
        <v>92</v>
      </c>
      <c r="AY41">
        <v>14</v>
      </c>
      <c r="AZ41">
        <v>36.200000000000003</v>
      </c>
      <c r="BA41">
        <v>9</v>
      </c>
      <c r="BB41">
        <v>435</v>
      </c>
      <c r="BC41">
        <v>33</v>
      </c>
      <c r="BD41">
        <v>110</v>
      </c>
      <c r="BE41">
        <v>15</v>
      </c>
      <c r="BF41">
        <v>434</v>
      </c>
      <c r="BG41">
        <v>57</v>
      </c>
      <c r="BH41" s="2">
        <v>13600</v>
      </c>
      <c r="BI41" s="2">
        <v>1100</v>
      </c>
      <c r="BJ41">
        <v>6140</v>
      </c>
      <c r="BK41">
        <v>400</v>
      </c>
      <c r="BL41">
        <v>27</v>
      </c>
      <c r="BM41">
        <v>7.7</v>
      </c>
      <c r="BN41" s="2">
        <v>-17200</v>
      </c>
      <c r="BO41" s="2">
        <v>1200</v>
      </c>
      <c r="BP41">
        <v>-16</v>
      </c>
      <c r="BQ41">
        <v>34</v>
      </c>
      <c r="BR41" s="2">
        <v>921000</v>
      </c>
      <c r="BS41" s="2">
        <v>61000</v>
      </c>
      <c r="BT41">
        <v>159</v>
      </c>
      <c r="BU41">
        <v>14</v>
      </c>
      <c r="BV41">
        <v>8570</v>
      </c>
      <c r="BW41">
        <v>560</v>
      </c>
      <c r="BX41">
        <v>374</v>
      </c>
      <c r="BY41">
        <v>27</v>
      </c>
      <c r="BZ41">
        <v>2740</v>
      </c>
      <c r="CA41">
        <v>180</v>
      </c>
      <c r="CB41">
        <v>4440</v>
      </c>
      <c r="CC41">
        <v>300</v>
      </c>
      <c r="CD41">
        <v>444</v>
      </c>
      <c r="CE41">
        <v>32</v>
      </c>
      <c r="CF41">
        <v>1580</v>
      </c>
      <c r="CG41">
        <v>110</v>
      </c>
      <c r="CH41">
        <v>194</v>
      </c>
      <c r="CI41">
        <v>14</v>
      </c>
      <c r="CJ41">
        <v>61.7</v>
      </c>
      <c r="CK41">
        <v>4.5999999999999996</v>
      </c>
      <c r="CL41">
        <v>130</v>
      </c>
      <c r="CM41">
        <v>11</v>
      </c>
      <c r="CN41">
        <v>13.7</v>
      </c>
      <c r="CO41">
        <v>1.1000000000000001</v>
      </c>
      <c r="CP41">
        <v>72.2</v>
      </c>
      <c r="CQ41">
        <v>5.7</v>
      </c>
      <c r="CR41">
        <v>13.28</v>
      </c>
      <c r="CS41">
        <v>0.96</v>
      </c>
      <c r="CT41">
        <v>32.799999999999997</v>
      </c>
      <c r="CU41">
        <v>2.7</v>
      </c>
      <c r="CV41">
        <v>4.17</v>
      </c>
      <c r="CW41">
        <v>0.42</v>
      </c>
      <c r="CX41">
        <v>22.7</v>
      </c>
      <c r="CY41">
        <v>1.9</v>
      </c>
      <c r="CZ41">
        <v>3.22</v>
      </c>
      <c r="DA41">
        <v>0.33</v>
      </c>
      <c r="DB41">
        <v>16</v>
      </c>
      <c r="DC41">
        <v>14</v>
      </c>
      <c r="DD41">
        <v>2.9</v>
      </c>
      <c r="DE41">
        <v>2.6</v>
      </c>
      <c r="DF41">
        <v>6.85</v>
      </c>
      <c r="DG41">
        <v>0.53</v>
      </c>
      <c r="DH41">
        <v>1.92</v>
      </c>
      <c r="DI41">
        <v>0.26</v>
      </c>
      <c r="DJ41">
        <v>3.25</v>
      </c>
      <c r="DK41">
        <v>0.43</v>
      </c>
      <c r="DL41">
        <v>49.4</v>
      </c>
      <c r="DM41">
        <v>3.9</v>
      </c>
      <c r="DN41">
        <v>19.600000000000001</v>
      </c>
      <c r="DO41">
        <v>1.3</v>
      </c>
      <c r="DP41">
        <v>84</v>
      </c>
      <c r="DQ41">
        <v>24</v>
      </c>
      <c r="DR41">
        <v>2.1800000000000001E-5</v>
      </c>
      <c r="DS41">
        <v>1.3999999999999999E-6</v>
      </c>
      <c r="DT41" s="2">
        <v>84400</v>
      </c>
      <c r="DU41" s="2">
        <v>5600</v>
      </c>
      <c r="DV41" s="2">
        <v>1171000</v>
      </c>
      <c r="DW41" s="2">
        <v>79000</v>
      </c>
      <c r="DX41">
        <v>-130</v>
      </c>
      <c r="DY41">
        <v>260</v>
      </c>
      <c r="DZ41" s="2">
        <v>16700</v>
      </c>
      <c r="EA41" s="2">
        <v>1500</v>
      </c>
      <c r="EB41" s="2">
        <v>104100</v>
      </c>
      <c r="EC41" s="2">
        <v>6800</v>
      </c>
      <c r="ED41" s="2">
        <v>49700</v>
      </c>
      <c r="EE41" s="2">
        <v>3600</v>
      </c>
      <c r="EF41" s="2">
        <v>486000</v>
      </c>
      <c r="EG41" s="2">
        <v>33000</v>
      </c>
      <c r="EH41" s="2">
        <v>810000</v>
      </c>
      <c r="EI41" s="2">
        <v>54000</v>
      </c>
      <c r="EJ41" s="2">
        <v>102200</v>
      </c>
      <c r="EK41" s="2">
        <v>7300</v>
      </c>
      <c r="EL41" s="2">
        <v>62700</v>
      </c>
      <c r="EM41" s="2">
        <v>4300</v>
      </c>
      <c r="EN41">
        <v>6750</v>
      </c>
      <c r="EO41">
        <v>480</v>
      </c>
      <c r="EP41">
        <v>8590</v>
      </c>
      <c r="EQ41">
        <v>650</v>
      </c>
      <c r="ER41">
        <v>5410</v>
      </c>
      <c r="ES41">
        <v>460</v>
      </c>
      <c r="ET41">
        <v>4040</v>
      </c>
      <c r="EU41">
        <v>330</v>
      </c>
      <c r="EV41">
        <v>5030</v>
      </c>
      <c r="EW41">
        <v>390</v>
      </c>
      <c r="EX41">
        <v>3840</v>
      </c>
      <c r="EY41">
        <v>280</v>
      </c>
      <c r="EZ41">
        <v>3160</v>
      </c>
      <c r="FA41">
        <v>260</v>
      </c>
      <c r="FB41">
        <v>1230</v>
      </c>
      <c r="FC41">
        <v>130</v>
      </c>
      <c r="FD41">
        <v>1460</v>
      </c>
      <c r="FE41">
        <v>130</v>
      </c>
      <c r="FF41">
        <v>975</v>
      </c>
      <c r="FG41">
        <v>99</v>
      </c>
      <c r="FH41">
        <v>10.1</v>
      </c>
      <c r="FI41">
        <v>9</v>
      </c>
      <c r="FJ41">
        <v>428</v>
      </c>
      <c r="FK41">
        <v>33</v>
      </c>
      <c r="FL41">
        <v>108</v>
      </c>
      <c r="FM41">
        <v>15</v>
      </c>
      <c r="FN41">
        <v>433</v>
      </c>
      <c r="FO41">
        <v>57</v>
      </c>
      <c r="FP41" s="2">
        <v>13600</v>
      </c>
      <c r="FQ41" s="2">
        <v>1100</v>
      </c>
      <c r="FR41">
        <v>6140</v>
      </c>
      <c r="FS41">
        <v>400</v>
      </c>
      <c r="FT41">
        <v>27</v>
      </c>
      <c r="FU41">
        <v>7.7</v>
      </c>
      <c r="FV41" t="s">
        <v>459</v>
      </c>
    </row>
    <row r="42" spans="1:178" x14ac:dyDescent="0.25">
      <c r="A42" t="s">
        <v>460</v>
      </c>
      <c r="B42" t="s">
        <v>455</v>
      </c>
      <c r="C42" t="s">
        <v>461</v>
      </c>
      <c r="D42" t="s">
        <v>457</v>
      </c>
      <c r="E42" s="1">
        <v>0.3026962962962963</v>
      </c>
      <c r="F42">
        <v>35.427999999999997</v>
      </c>
      <c r="G42" t="s">
        <v>462</v>
      </c>
      <c r="H42" s="2">
        <v>3790000</v>
      </c>
      <c r="I42" s="2">
        <v>160000</v>
      </c>
      <c r="J42" s="2">
        <v>1207000</v>
      </c>
      <c r="K42" s="2">
        <v>84000</v>
      </c>
      <c r="L42">
        <v>27860</v>
      </c>
      <c r="M42">
        <v>210</v>
      </c>
      <c r="N42" s="2">
        <v>78900</v>
      </c>
      <c r="O42" s="2">
        <v>5800</v>
      </c>
      <c r="P42" s="2">
        <v>92400</v>
      </c>
      <c r="Q42" s="2">
        <v>1300</v>
      </c>
      <c r="R42" s="2">
        <v>94400</v>
      </c>
      <c r="S42" s="2">
        <v>7500</v>
      </c>
      <c r="T42" s="2">
        <v>64900</v>
      </c>
      <c r="U42" s="2">
        <v>5100</v>
      </c>
      <c r="V42" s="2">
        <v>715000</v>
      </c>
      <c r="W42" s="2">
        <v>58000</v>
      </c>
      <c r="X42" s="2">
        <v>1104000</v>
      </c>
      <c r="Y42" s="2">
        <v>74000</v>
      </c>
      <c r="Z42" s="2">
        <v>130300</v>
      </c>
      <c r="AA42" s="2">
        <v>9600</v>
      </c>
      <c r="AB42" s="2">
        <v>81600</v>
      </c>
      <c r="AC42" s="2">
        <v>6600</v>
      </c>
      <c r="AD42">
        <v>8030</v>
      </c>
      <c r="AE42">
        <v>640</v>
      </c>
      <c r="AF42">
        <v>12900</v>
      </c>
      <c r="AG42">
        <v>970</v>
      </c>
      <c r="AH42">
        <v>6720</v>
      </c>
      <c r="AI42">
        <v>540</v>
      </c>
      <c r="AJ42">
        <v>5090</v>
      </c>
      <c r="AK42">
        <v>360</v>
      </c>
      <c r="AL42">
        <v>6670</v>
      </c>
      <c r="AM42">
        <v>540</v>
      </c>
      <c r="AN42">
        <v>4940</v>
      </c>
      <c r="AO42">
        <v>400</v>
      </c>
      <c r="AP42">
        <v>4600</v>
      </c>
      <c r="AQ42">
        <v>390</v>
      </c>
      <c r="AR42">
        <v>1860</v>
      </c>
      <c r="AS42">
        <v>160</v>
      </c>
      <c r="AT42">
        <v>2400</v>
      </c>
      <c r="AU42">
        <v>190</v>
      </c>
      <c r="AV42">
        <v>1630</v>
      </c>
      <c r="AW42">
        <v>150</v>
      </c>
      <c r="AX42">
        <v>104</v>
      </c>
      <c r="AY42">
        <v>13</v>
      </c>
      <c r="AZ42">
        <v>28</v>
      </c>
      <c r="BA42">
        <v>7</v>
      </c>
      <c r="BB42">
        <v>924</v>
      </c>
      <c r="BC42">
        <v>63</v>
      </c>
      <c r="BD42">
        <v>126</v>
      </c>
      <c r="BE42">
        <v>16</v>
      </c>
      <c r="BF42">
        <v>863</v>
      </c>
      <c r="BG42">
        <v>85</v>
      </c>
      <c r="BH42" s="2">
        <v>39200</v>
      </c>
      <c r="BI42" s="2">
        <v>3100</v>
      </c>
      <c r="BJ42" s="2">
        <v>15400</v>
      </c>
      <c r="BK42" s="2">
        <v>1100</v>
      </c>
      <c r="BL42">
        <v>74</v>
      </c>
      <c r="BM42">
        <v>12</v>
      </c>
      <c r="BN42" s="2">
        <v>-14700</v>
      </c>
      <c r="BO42" s="2">
        <v>1100</v>
      </c>
      <c r="BP42">
        <v>3</v>
      </c>
      <c r="BQ42">
        <v>24</v>
      </c>
      <c r="BR42" s="2">
        <v>852000</v>
      </c>
      <c r="BS42" s="2">
        <v>63000</v>
      </c>
      <c r="BT42">
        <v>139</v>
      </c>
      <c r="BU42">
        <v>12</v>
      </c>
      <c r="BV42">
        <v>7710</v>
      </c>
      <c r="BW42">
        <v>620</v>
      </c>
      <c r="BX42">
        <v>490</v>
      </c>
      <c r="BY42">
        <v>39</v>
      </c>
      <c r="BZ42">
        <v>4020</v>
      </c>
      <c r="CA42">
        <v>330</v>
      </c>
      <c r="CB42">
        <v>6050</v>
      </c>
      <c r="CC42">
        <v>410</v>
      </c>
      <c r="CD42">
        <v>567</v>
      </c>
      <c r="CE42">
        <v>42</v>
      </c>
      <c r="CF42">
        <v>2050</v>
      </c>
      <c r="CG42">
        <v>170</v>
      </c>
      <c r="CH42">
        <v>231</v>
      </c>
      <c r="CI42">
        <v>19</v>
      </c>
      <c r="CJ42">
        <v>92.8</v>
      </c>
      <c r="CK42">
        <v>7</v>
      </c>
      <c r="CL42">
        <v>162</v>
      </c>
      <c r="CM42">
        <v>13</v>
      </c>
      <c r="CN42">
        <v>17.3</v>
      </c>
      <c r="CO42">
        <v>1.2</v>
      </c>
      <c r="CP42">
        <v>95.8</v>
      </c>
      <c r="CQ42">
        <v>7.7</v>
      </c>
      <c r="CR42">
        <v>17.100000000000001</v>
      </c>
      <c r="CS42">
        <v>1.4</v>
      </c>
      <c r="CT42">
        <v>47.8</v>
      </c>
      <c r="CU42">
        <v>4.0999999999999996</v>
      </c>
      <c r="CV42">
        <v>6.28</v>
      </c>
      <c r="CW42">
        <v>0.54</v>
      </c>
      <c r="CX42">
        <v>37.299999999999997</v>
      </c>
      <c r="CY42">
        <v>3</v>
      </c>
      <c r="CZ42">
        <v>5.4</v>
      </c>
      <c r="DA42">
        <v>0.48</v>
      </c>
      <c r="DB42">
        <v>28</v>
      </c>
      <c r="DC42">
        <v>13</v>
      </c>
      <c r="DD42">
        <v>0.6</v>
      </c>
      <c r="DE42">
        <v>2</v>
      </c>
      <c r="DF42">
        <v>14.7</v>
      </c>
      <c r="DG42">
        <v>1</v>
      </c>
      <c r="DH42">
        <v>2.21</v>
      </c>
      <c r="DI42">
        <v>0.28999999999999998</v>
      </c>
      <c r="DJ42">
        <v>6.46</v>
      </c>
      <c r="DK42">
        <v>0.64</v>
      </c>
      <c r="DL42">
        <v>143</v>
      </c>
      <c r="DM42">
        <v>11</v>
      </c>
      <c r="DN42">
        <v>49.1</v>
      </c>
      <c r="DO42">
        <v>3.6</v>
      </c>
      <c r="DP42">
        <v>243</v>
      </c>
      <c r="DQ42">
        <v>38</v>
      </c>
      <c r="DR42">
        <v>5.9700000000000001E-5</v>
      </c>
      <c r="DS42">
        <v>3.8E-6</v>
      </c>
      <c r="DT42" s="2">
        <v>78100</v>
      </c>
      <c r="DU42" s="2">
        <v>5800</v>
      </c>
      <c r="DV42" s="2">
        <v>1107000</v>
      </c>
      <c r="DW42" s="2">
        <v>84000</v>
      </c>
      <c r="DX42">
        <v>60</v>
      </c>
      <c r="DY42">
        <v>210</v>
      </c>
      <c r="DZ42" s="2">
        <v>15600</v>
      </c>
      <c r="EA42" s="2">
        <v>1300</v>
      </c>
      <c r="EB42" s="2">
        <v>93600</v>
      </c>
      <c r="EC42" s="2">
        <v>7500</v>
      </c>
      <c r="ED42" s="2">
        <v>64900</v>
      </c>
      <c r="EE42" s="2">
        <v>5100</v>
      </c>
      <c r="EF42" s="2">
        <v>715000</v>
      </c>
      <c r="EG42" s="2">
        <v>58000</v>
      </c>
      <c r="EH42" s="2">
        <v>1104000</v>
      </c>
      <c r="EI42" s="2">
        <v>74000</v>
      </c>
      <c r="EJ42" s="2">
        <v>130300</v>
      </c>
      <c r="EK42" s="2">
        <v>9600</v>
      </c>
      <c r="EL42" s="2">
        <v>81600</v>
      </c>
      <c r="EM42" s="2">
        <v>6600</v>
      </c>
      <c r="EN42">
        <v>8030</v>
      </c>
      <c r="EO42">
        <v>640</v>
      </c>
      <c r="EP42">
        <v>12900</v>
      </c>
      <c r="EQ42">
        <v>970</v>
      </c>
      <c r="ER42">
        <v>6720</v>
      </c>
      <c r="ES42">
        <v>540</v>
      </c>
      <c r="ET42">
        <v>5090</v>
      </c>
      <c r="EU42">
        <v>360</v>
      </c>
      <c r="EV42">
        <v>6670</v>
      </c>
      <c r="EW42">
        <v>540</v>
      </c>
      <c r="EX42">
        <v>4940</v>
      </c>
      <c r="EY42">
        <v>400</v>
      </c>
      <c r="EZ42">
        <v>4600</v>
      </c>
      <c r="FA42">
        <v>390</v>
      </c>
      <c r="FB42">
        <v>1860</v>
      </c>
      <c r="FC42">
        <v>160</v>
      </c>
      <c r="FD42">
        <v>2400</v>
      </c>
      <c r="FE42">
        <v>190</v>
      </c>
      <c r="FF42">
        <v>1630</v>
      </c>
      <c r="FG42">
        <v>150</v>
      </c>
      <c r="FH42">
        <v>2</v>
      </c>
      <c r="FI42">
        <v>7</v>
      </c>
      <c r="FJ42">
        <v>917</v>
      </c>
      <c r="FK42">
        <v>63</v>
      </c>
      <c r="FL42">
        <v>124</v>
      </c>
      <c r="FM42">
        <v>16</v>
      </c>
      <c r="FN42">
        <v>862</v>
      </c>
      <c r="FO42">
        <v>85</v>
      </c>
      <c r="FP42" s="2">
        <v>39200</v>
      </c>
      <c r="FQ42" s="2">
        <v>3100</v>
      </c>
      <c r="FR42" s="2">
        <v>15400</v>
      </c>
      <c r="FS42" s="2">
        <v>1100</v>
      </c>
      <c r="FT42">
        <v>74</v>
      </c>
      <c r="FU42">
        <v>12</v>
      </c>
      <c r="FV42" t="s">
        <v>459</v>
      </c>
    </row>
    <row r="43" spans="1:178" x14ac:dyDescent="0.25">
      <c r="A43" t="s">
        <v>463</v>
      </c>
      <c r="B43" t="s">
        <v>455</v>
      </c>
      <c r="C43" t="s">
        <v>464</v>
      </c>
      <c r="D43" t="s">
        <v>457</v>
      </c>
      <c r="E43" s="1">
        <v>0.30342025462962963</v>
      </c>
      <c r="F43">
        <v>38.011000000000003</v>
      </c>
      <c r="G43" t="s">
        <v>465</v>
      </c>
      <c r="H43" s="2">
        <v>3780000</v>
      </c>
      <c r="I43" s="2">
        <v>130000</v>
      </c>
      <c r="J43" s="2">
        <v>1251000</v>
      </c>
      <c r="K43" s="2">
        <v>85000</v>
      </c>
      <c r="L43">
        <v>27670</v>
      </c>
      <c r="M43">
        <v>210</v>
      </c>
      <c r="N43" s="2">
        <v>79100</v>
      </c>
      <c r="O43" s="2">
        <v>5500</v>
      </c>
      <c r="P43" s="2">
        <v>90200</v>
      </c>
      <c r="Q43" s="2">
        <v>1200</v>
      </c>
      <c r="R43" s="2">
        <v>85800</v>
      </c>
      <c r="S43" s="2">
        <v>6100</v>
      </c>
      <c r="T43" s="2">
        <v>66100</v>
      </c>
      <c r="U43" s="2">
        <v>4900</v>
      </c>
      <c r="V43" s="2">
        <v>714000</v>
      </c>
      <c r="W43" s="2">
        <v>49000</v>
      </c>
      <c r="X43" s="2">
        <v>1073000</v>
      </c>
      <c r="Y43" s="2">
        <v>66000</v>
      </c>
      <c r="Z43" s="2">
        <v>126100</v>
      </c>
      <c r="AA43" s="2">
        <v>8600</v>
      </c>
      <c r="AB43" s="2">
        <v>77000</v>
      </c>
      <c r="AC43" s="2">
        <v>5700</v>
      </c>
      <c r="AD43">
        <v>7690</v>
      </c>
      <c r="AE43">
        <v>570</v>
      </c>
      <c r="AF43" s="2">
        <v>13500</v>
      </c>
      <c r="AG43" s="2">
        <v>1000</v>
      </c>
      <c r="AH43">
        <v>6700</v>
      </c>
      <c r="AI43">
        <v>510</v>
      </c>
      <c r="AJ43">
        <v>5110</v>
      </c>
      <c r="AK43">
        <v>380</v>
      </c>
      <c r="AL43">
        <v>6360</v>
      </c>
      <c r="AM43">
        <v>460</v>
      </c>
      <c r="AN43">
        <v>4920</v>
      </c>
      <c r="AO43">
        <v>400</v>
      </c>
      <c r="AP43">
        <v>4580</v>
      </c>
      <c r="AQ43">
        <v>350</v>
      </c>
      <c r="AR43">
        <v>1940</v>
      </c>
      <c r="AS43">
        <v>160</v>
      </c>
      <c r="AT43">
        <v>2680</v>
      </c>
      <c r="AU43">
        <v>220</v>
      </c>
      <c r="AV43">
        <v>1910</v>
      </c>
      <c r="AW43">
        <v>160</v>
      </c>
      <c r="AX43">
        <v>84</v>
      </c>
      <c r="AY43">
        <v>11</v>
      </c>
      <c r="AZ43">
        <v>27.5</v>
      </c>
      <c r="BA43">
        <v>6.5</v>
      </c>
      <c r="BB43">
        <v>840</v>
      </c>
      <c r="BC43">
        <v>51</v>
      </c>
      <c r="BD43">
        <v>114</v>
      </c>
      <c r="BE43">
        <v>15</v>
      </c>
      <c r="BF43">
        <v>786</v>
      </c>
      <c r="BG43">
        <v>77</v>
      </c>
      <c r="BH43" s="2">
        <v>34400</v>
      </c>
      <c r="BI43" s="2">
        <v>2500</v>
      </c>
      <c r="BJ43">
        <v>13730</v>
      </c>
      <c r="BK43">
        <v>880</v>
      </c>
      <c r="BL43">
        <v>73</v>
      </c>
      <c r="BM43">
        <v>11</v>
      </c>
      <c r="BN43" s="2">
        <v>-14300</v>
      </c>
      <c r="BO43" s="2">
        <v>1100</v>
      </c>
      <c r="BP43">
        <v>7</v>
      </c>
      <c r="BQ43">
        <v>22</v>
      </c>
      <c r="BR43" s="2">
        <v>853000</v>
      </c>
      <c r="BS43" s="2">
        <v>60000</v>
      </c>
      <c r="BT43">
        <v>112.8</v>
      </c>
      <c r="BU43">
        <v>9.8000000000000007</v>
      </c>
      <c r="BV43">
        <v>7010</v>
      </c>
      <c r="BW43">
        <v>500</v>
      </c>
      <c r="BX43">
        <v>499</v>
      </c>
      <c r="BY43">
        <v>37</v>
      </c>
      <c r="BZ43">
        <v>4020</v>
      </c>
      <c r="CA43">
        <v>280</v>
      </c>
      <c r="CB43">
        <v>5880</v>
      </c>
      <c r="CC43">
        <v>360</v>
      </c>
      <c r="CD43">
        <v>548</v>
      </c>
      <c r="CE43">
        <v>38</v>
      </c>
      <c r="CF43">
        <v>1930</v>
      </c>
      <c r="CG43">
        <v>140</v>
      </c>
      <c r="CH43">
        <v>222</v>
      </c>
      <c r="CI43">
        <v>17</v>
      </c>
      <c r="CJ43">
        <v>97.1</v>
      </c>
      <c r="CK43">
        <v>7.2</v>
      </c>
      <c r="CL43">
        <v>162</v>
      </c>
      <c r="CM43">
        <v>12</v>
      </c>
      <c r="CN43">
        <v>17.399999999999999</v>
      </c>
      <c r="CO43">
        <v>1.3</v>
      </c>
      <c r="CP43">
        <v>91.4</v>
      </c>
      <c r="CQ43">
        <v>6.7</v>
      </c>
      <c r="CR43">
        <v>17.100000000000001</v>
      </c>
      <c r="CS43">
        <v>1.4</v>
      </c>
      <c r="CT43">
        <v>47.7</v>
      </c>
      <c r="CU43">
        <v>3.7</v>
      </c>
      <c r="CV43">
        <v>6.56</v>
      </c>
      <c r="CW43">
        <v>0.54</v>
      </c>
      <c r="CX43">
        <v>41.7</v>
      </c>
      <c r="CY43">
        <v>3.5</v>
      </c>
      <c r="CZ43">
        <v>6.34</v>
      </c>
      <c r="DA43">
        <v>0.54</v>
      </c>
      <c r="DB43">
        <v>6</v>
      </c>
      <c r="DC43">
        <v>11</v>
      </c>
      <c r="DD43">
        <v>0.5</v>
      </c>
      <c r="DE43">
        <v>1.8</v>
      </c>
      <c r="DF43">
        <v>13.34</v>
      </c>
      <c r="DG43">
        <v>0.82</v>
      </c>
      <c r="DH43">
        <v>1.99</v>
      </c>
      <c r="DI43">
        <v>0.27</v>
      </c>
      <c r="DJ43">
        <v>5.89</v>
      </c>
      <c r="DK43">
        <v>0.57999999999999996</v>
      </c>
      <c r="DL43">
        <v>125.8</v>
      </c>
      <c r="DM43">
        <v>9.1999999999999993</v>
      </c>
      <c r="DN43">
        <v>43.9</v>
      </c>
      <c r="DO43">
        <v>2.8</v>
      </c>
      <c r="DP43">
        <v>240</v>
      </c>
      <c r="DQ43">
        <v>37</v>
      </c>
      <c r="DR43">
        <v>5.3399999999999997E-5</v>
      </c>
      <c r="DS43">
        <v>3.1999999999999999E-6</v>
      </c>
      <c r="DT43" s="2">
        <v>78200</v>
      </c>
      <c r="DU43" s="2">
        <v>5500</v>
      </c>
      <c r="DV43" s="2">
        <v>1151000</v>
      </c>
      <c r="DW43" s="2">
        <v>85000</v>
      </c>
      <c r="DX43">
        <v>70</v>
      </c>
      <c r="DY43">
        <v>210</v>
      </c>
      <c r="DZ43" s="2">
        <v>13600</v>
      </c>
      <c r="EA43" s="2">
        <v>1200</v>
      </c>
      <c r="EB43" s="2">
        <v>85000</v>
      </c>
      <c r="EC43" s="2">
        <v>6100</v>
      </c>
      <c r="ED43" s="2">
        <v>66100</v>
      </c>
      <c r="EE43" s="2">
        <v>4900</v>
      </c>
      <c r="EF43" s="2">
        <v>714000</v>
      </c>
      <c r="EG43" s="2">
        <v>49000</v>
      </c>
      <c r="EH43" s="2">
        <v>1073000</v>
      </c>
      <c r="EI43" s="2">
        <v>66000</v>
      </c>
      <c r="EJ43" s="2">
        <v>126100</v>
      </c>
      <c r="EK43" s="2">
        <v>8600</v>
      </c>
      <c r="EL43" s="2">
        <v>77000</v>
      </c>
      <c r="EM43" s="2">
        <v>5700</v>
      </c>
      <c r="EN43">
        <v>7690</v>
      </c>
      <c r="EO43">
        <v>570</v>
      </c>
      <c r="EP43" s="2">
        <v>13500</v>
      </c>
      <c r="EQ43" s="2">
        <v>1000</v>
      </c>
      <c r="ER43">
        <v>6700</v>
      </c>
      <c r="ES43">
        <v>510</v>
      </c>
      <c r="ET43">
        <v>5110</v>
      </c>
      <c r="EU43">
        <v>380</v>
      </c>
      <c r="EV43">
        <v>6360</v>
      </c>
      <c r="EW43">
        <v>460</v>
      </c>
      <c r="EX43">
        <v>4920</v>
      </c>
      <c r="EY43">
        <v>400</v>
      </c>
      <c r="EZ43">
        <v>4580</v>
      </c>
      <c r="FA43">
        <v>350</v>
      </c>
      <c r="FB43">
        <v>1940</v>
      </c>
      <c r="FC43">
        <v>160</v>
      </c>
      <c r="FD43">
        <v>2680</v>
      </c>
      <c r="FE43">
        <v>220</v>
      </c>
      <c r="FF43">
        <v>1910</v>
      </c>
      <c r="FG43">
        <v>160</v>
      </c>
      <c r="FH43">
        <v>1.6</v>
      </c>
      <c r="FI43">
        <v>6.5</v>
      </c>
      <c r="FJ43">
        <v>833</v>
      </c>
      <c r="FK43">
        <v>51</v>
      </c>
      <c r="FL43">
        <v>112</v>
      </c>
      <c r="FM43">
        <v>15</v>
      </c>
      <c r="FN43">
        <v>785</v>
      </c>
      <c r="FO43">
        <v>77</v>
      </c>
      <c r="FP43" s="2">
        <v>34400</v>
      </c>
      <c r="FQ43" s="2">
        <v>2500</v>
      </c>
      <c r="FR43">
        <v>13730</v>
      </c>
      <c r="FS43">
        <v>880</v>
      </c>
      <c r="FT43">
        <v>73</v>
      </c>
      <c r="FU43">
        <v>11</v>
      </c>
      <c r="FV43" t="s">
        <v>459</v>
      </c>
    </row>
    <row r="44" spans="1:178" x14ac:dyDescent="0.25">
      <c r="A44" t="s">
        <v>466</v>
      </c>
      <c r="B44" t="s">
        <v>455</v>
      </c>
      <c r="C44" t="s">
        <v>467</v>
      </c>
      <c r="D44" t="s">
        <v>457</v>
      </c>
      <c r="E44" s="1">
        <v>0.33694247685185186</v>
      </c>
      <c r="F44">
        <v>40.338000000000001</v>
      </c>
      <c r="G44" t="s">
        <v>468</v>
      </c>
      <c r="H44" s="2">
        <v>4180000</v>
      </c>
      <c r="I44" s="2">
        <v>150000</v>
      </c>
      <c r="J44" s="2">
        <v>1333000</v>
      </c>
      <c r="K44" s="2">
        <v>69000</v>
      </c>
      <c r="L44">
        <v>24100</v>
      </c>
      <c r="M44">
        <v>170</v>
      </c>
      <c r="N44" s="2">
        <v>87800</v>
      </c>
      <c r="O44" s="2">
        <v>4800</v>
      </c>
      <c r="P44">
        <v>94190</v>
      </c>
      <c r="Q44">
        <v>910</v>
      </c>
      <c r="R44" s="2">
        <v>92400</v>
      </c>
      <c r="S44" s="2">
        <v>5100</v>
      </c>
      <c r="T44" s="2">
        <v>78500</v>
      </c>
      <c r="U44" s="2">
        <v>4400</v>
      </c>
      <c r="V44" s="2">
        <v>804000</v>
      </c>
      <c r="W44" s="2">
        <v>41000</v>
      </c>
      <c r="X44" s="2">
        <v>1219000</v>
      </c>
      <c r="Y44" s="2">
        <v>60000</v>
      </c>
      <c r="Z44" s="2">
        <v>149800</v>
      </c>
      <c r="AA44" s="2">
        <v>8100</v>
      </c>
      <c r="AB44" s="2">
        <v>89700</v>
      </c>
      <c r="AC44" s="2">
        <v>4900</v>
      </c>
      <c r="AD44">
        <v>8870</v>
      </c>
      <c r="AE44">
        <v>510</v>
      </c>
      <c r="AF44">
        <v>14950</v>
      </c>
      <c r="AG44">
        <v>880</v>
      </c>
      <c r="AH44">
        <v>7570</v>
      </c>
      <c r="AI44">
        <v>430</v>
      </c>
      <c r="AJ44">
        <v>5580</v>
      </c>
      <c r="AK44">
        <v>320</v>
      </c>
      <c r="AL44">
        <v>7220</v>
      </c>
      <c r="AM44">
        <v>400</v>
      </c>
      <c r="AN44">
        <v>5660</v>
      </c>
      <c r="AO44">
        <v>340</v>
      </c>
      <c r="AP44">
        <v>5030</v>
      </c>
      <c r="AQ44">
        <v>280</v>
      </c>
      <c r="AR44">
        <v>2010</v>
      </c>
      <c r="AS44">
        <v>150</v>
      </c>
      <c r="AT44">
        <v>2980</v>
      </c>
      <c r="AU44">
        <v>190</v>
      </c>
      <c r="AV44">
        <v>2130</v>
      </c>
      <c r="AW44">
        <v>120</v>
      </c>
      <c r="AX44">
        <v>85</v>
      </c>
      <c r="AY44">
        <v>12</v>
      </c>
      <c r="AZ44">
        <v>25.7</v>
      </c>
      <c r="BA44">
        <v>6.9</v>
      </c>
      <c r="BB44">
        <v>1037</v>
      </c>
      <c r="BC44">
        <v>56</v>
      </c>
      <c r="BD44">
        <v>126</v>
      </c>
      <c r="BE44">
        <v>14</v>
      </c>
      <c r="BF44">
        <v>1063</v>
      </c>
      <c r="BG44">
        <v>74</v>
      </c>
      <c r="BH44" s="2">
        <v>43400</v>
      </c>
      <c r="BI44" s="2">
        <v>2300</v>
      </c>
      <c r="BJ44">
        <v>16540</v>
      </c>
      <c r="BK44">
        <v>900</v>
      </c>
      <c r="BL44">
        <v>59.3</v>
      </c>
      <c r="BM44">
        <v>8</v>
      </c>
      <c r="BN44" s="2">
        <v>-81500</v>
      </c>
      <c r="BO44" s="2">
        <v>5000</v>
      </c>
      <c r="BP44">
        <v>-46</v>
      </c>
      <c r="BQ44">
        <v>19</v>
      </c>
      <c r="BR44" s="2">
        <v>949000</v>
      </c>
      <c r="BS44" s="2">
        <v>52000</v>
      </c>
      <c r="BT44">
        <v>123</v>
      </c>
      <c r="BU44">
        <v>7.4</v>
      </c>
      <c r="BV44">
        <v>7720</v>
      </c>
      <c r="BW44">
        <v>430</v>
      </c>
      <c r="BX44">
        <v>592</v>
      </c>
      <c r="BY44">
        <v>33</v>
      </c>
      <c r="BZ44">
        <v>4700</v>
      </c>
      <c r="CA44">
        <v>240</v>
      </c>
      <c r="CB44">
        <v>6860</v>
      </c>
      <c r="CC44">
        <v>340</v>
      </c>
      <c r="CD44">
        <v>650</v>
      </c>
      <c r="CE44">
        <v>35</v>
      </c>
      <c r="CF44">
        <v>2140</v>
      </c>
      <c r="CG44">
        <v>120</v>
      </c>
      <c r="CH44">
        <v>255</v>
      </c>
      <c r="CI44">
        <v>15</v>
      </c>
      <c r="CJ44">
        <v>111</v>
      </c>
      <c r="CK44">
        <v>6.5</v>
      </c>
      <c r="CL44">
        <v>189</v>
      </c>
      <c r="CM44">
        <v>11</v>
      </c>
      <c r="CN44">
        <v>19.8</v>
      </c>
      <c r="CO44">
        <v>1.1000000000000001</v>
      </c>
      <c r="CP44">
        <v>108.3</v>
      </c>
      <c r="CQ44">
        <v>5.9</v>
      </c>
      <c r="CR44">
        <v>20.3</v>
      </c>
      <c r="CS44">
        <v>1.2</v>
      </c>
      <c r="CT44">
        <v>51.7</v>
      </c>
      <c r="CU44">
        <v>2.9</v>
      </c>
      <c r="CV44">
        <v>7</v>
      </c>
      <c r="CW44">
        <v>0.51</v>
      </c>
      <c r="CX44">
        <v>47.9</v>
      </c>
      <c r="CY44">
        <v>3</v>
      </c>
      <c r="CZ44">
        <v>7.41</v>
      </c>
      <c r="DA44">
        <v>0.43</v>
      </c>
      <c r="DB44">
        <v>1</v>
      </c>
      <c r="DC44">
        <v>12</v>
      </c>
      <c r="DD44">
        <v>0.9</v>
      </c>
      <c r="DE44">
        <v>1.9</v>
      </c>
      <c r="DF44">
        <v>16.850000000000001</v>
      </c>
      <c r="DG44">
        <v>0.92</v>
      </c>
      <c r="DH44">
        <v>2.27</v>
      </c>
      <c r="DI44">
        <v>0.25</v>
      </c>
      <c r="DJ44">
        <v>8.08</v>
      </c>
      <c r="DK44">
        <v>0.56000000000000005</v>
      </c>
      <c r="DL44">
        <v>165.3</v>
      </c>
      <c r="DM44">
        <v>8.6</v>
      </c>
      <c r="DN44">
        <v>53.6</v>
      </c>
      <c r="DO44">
        <v>2.9</v>
      </c>
      <c r="DP44">
        <v>143</v>
      </c>
      <c r="DQ44">
        <v>19</v>
      </c>
      <c r="DR44">
        <v>5.8699999999999997E-5</v>
      </c>
      <c r="DS44">
        <v>3.1E-6</v>
      </c>
      <c r="DT44" s="2">
        <v>86900</v>
      </c>
      <c r="DU44" s="2">
        <v>4800</v>
      </c>
      <c r="DV44" s="2">
        <v>1254000</v>
      </c>
      <c r="DW44" s="2">
        <v>68000</v>
      </c>
      <c r="DX44">
        <v>-430</v>
      </c>
      <c r="DY44">
        <v>160</v>
      </c>
      <c r="DZ44">
        <v>14860</v>
      </c>
      <c r="EA44">
        <v>910</v>
      </c>
      <c r="EB44" s="2">
        <v>91700</v>
      </c>
      <c r="EC44" s="2">
        <v>5100</v>
      </c>
      <c r="ED44" s="2">
        <v>78500</v>
      </c>
      <c r="EE44" s="2">
        <v>4400</v>
      </c>
      <c r="EF44" s="2">
        <v>804000</v>
      </c>
      <c r="EG44" s="2">
        <v>41000</v>
      </c>
      <c r="EH44" s="2">
        <v>1219000</v>
      </c>
      <c r="EI44" s="2">
        <v>60000</v>
      </c>
      <c r="EJ44" s="2">
        <v>149800</v>
      </c>
      <c r="EK44" s="2">
        <v>8100</v>
      </c>
      <c r="EL44" s="2">
        <v>89700</v>
      </c>
      <c r="EM44" s="2">
        <v>4900</v>
      </c>
      <c r="EN44">
        <v>8870</v>
      </c>
      <c r="EO44">
        <v>510</v>
      </c>
      <c r="EP44">
        <v>14950</v>
      </c>
      <c r="EQ44">
        <v>880</v>
      </c>
      <c r="ER44">
        <v>7570</v>
      </c>
      <c r="ES44">
        <v>430</v>
      </c>
      <c r="ET44">
        <v>5580</v>
      </c>
      <c r="EU44">
        <v>320</v>
      </c>
      <c r="EV44">
        <v>7220</v>
      </c>
      <c r="EW44">
        <v>400</v>
      </c>
      <c r="EX44">
        <v>5660</v>
      </c>
      <c r="EY44">
        <v>340</v>
      </c>
      <c r="EZ44">
        <v>5030</v>
      </c>
      <c r="FA44">
        <v>280</v>
      </c>
      <c r="FB44">
        <v>2010</v>
      </c>
      <c r="FC44">
        <v>150</v>
      </c>
      <c r="FD44">
        <v>2980</v>
      </c>
      <c r="FE44">
        <v>190</v>
      </c>
      <c r="FF44">
        <v>2130</v>
      </c>
      <c r="FG44">
        <v>120</v>
      </c>
      <c r="FH44">
        <v>3.5</v>
      </c>
      <c r="FI44">
        <v>6.9</v>
      </c>
      <c r="FJ44">
        <v>1031</v>
      </c>
      <c r="FK44">
        <v>56</v>
      </c>
      <c r="FL44">
        <v>126</v>
      </c>
      <c r="FM44">
        <v>14</v>
      </c>
      <c r="FN44">
        <v>1063</v>
      </c>
      <c r="FO44">
        <v>74</v>
      </c>
      <c r="FP44" s="2">
        <v>43400</v>
      </c>
      <c r="FQ44" s="2">
        <v>2300</v>
      </c>
      <c r="FR44">
        <v>16540</v>
      </c>
      <c r="FS44">
        <v>900</v>
      </c>
      <c r="FT44">
        <v>59.3</v>
      </c>
      <c r="FU44">
        <v>8</v>
      </c>
      <c r="FV44" t="s">
        <v>459</v>
      </c>
    </row>
    <row r="45" spans="1:178" x14ac:dyDescent="0.25">
      <c r="A45" t="s">
        <v>469</v>
      </c>
      <c r="B45" t="s">
        <v>455</v>
      </c>
      <c r="C45" t="s">
        <v>470</v>
      </c>
      <c r="D45" t="s">
        <v>457</v>
      </c>
      <c r="E45" s="1">
        <v>0.33773009259259257</v>
      </c>
      <c r="F45">
        <v>37.53</v>
      </c>
      <c r="G45" t="s">
        <v>471</v>
      </c>
      <c r="H45" s="2">
        <v>3780000</v>
      </c>
      <c r="I45" s="2">
        <v>140000</v>
      </c>
      <c r="J45" s="2">
        <v>1378000</v>
      </c>
      <c r="K45" s="2">
        <v>77000</v>
      </c>
      <c r="L45">
        <v>25220</v>
      </c>
      <c r="M45">
        <v>220</v>
      </c>
      <c r="N45" s="2">
        <v>89800</v>
      </c>
      <c r="O45" s="2">
        <v>4700</v>
      </c>
      <c r="P45" s="2">
        <v>96500</v>
      </c>
      <c r="Q45" s="2">
        <v>1100</v>
      </c>
      <c r="R45" s="2">
        <v>104700</v>
      </c>
      <c r="S45" s="2">
        <v>5500</v>
      </c>
      <c r="T45" s="2">
        <v>39300</v>
      </c>
      <c r="U45" s="2">
        <v>2400</v>
      </c>
      <c r="V45" s="2">
        <v>761000</v>
      </c>
      <c r="W45" s="2">
        <v>40000</v>
      </c>
      <c r="X45" s="2">
        <v>996600</v>
      </c>
      <c r="Y45" s="2">
        <v>57000</v>
      </c>
      <c r="Z45" s="2">
        <v>103400</v>
      </c>
      <c r="AA45" s="2">
        <v>5800</v>
      </c>
      <c r="AB45" s="2">
        <v>62200</v>
      </c>
      <c r="AC45" s="2">
        <v>3800</v>
      </c>
      <c r="AD45">
        <v>5490</v>
      </c>
      <c r="AE45">
        <v>380</v>
      </c>
      <c r="AF45">
        <v>11800</v>
      </c>
      <c r="AG45">
        <v>790</v>
      </c>
      <c r="AH45">
        <v>4770</v>
      </c>
      <c r="AI45">
        <v>300</v>
      </c>
      <c r="AJ45">
        <v>3070</v>
      </c>
      <c r="AK45">
        <v>200</v>
      </c>
      <c r="AL45">
        <v>3600</v>
      </c>
      <c r="AM45">
        <v>230</v>
      </c>
      <c r="AN45">
        <v>2690</v>
      </c>
      <c r="AO45">
        <v>180</v>
      </c>
      <c r="AP45">
        <v>2450</v>
      </c>
      <c r="AQ45">
        <v>200</v>
      </c>
      <c r="AR45">
        <v>936</v>
      </c>
      <c r="AS45">
        <v>71</v>
      </c>
      <c r="AT45">
        <v>1239</v>
      </c>
      <c r="AU45">
        <v>86</v>
      </c>
      <c r="AV45">
        <v>932</v>
      </c>
      <c r="AW45">
        <v>71</v>
      </c>
      <c r="AX45">
        <v>90</v>
      </c>
      <c r="AY45">
        <v>12</v>
      </c>
      <c r="AZ45">
        <v>42.5</v>
      </c>
      <c r="BA45">
        <v>9.1999999999999993</v>
      </c>
      <c r="BB45">
        <v>780</v>
      </c>
      <c r="BC45">
        <v>46</v>
      </c>
      <c r="BD45">
        <v>128</v>
      </c>
      <c r="BE45">
        <v>15</v>
      </c>
      <c r="BF45">
        <v>934</v>
      </c>
      <c r="BG45">
        <v>82</v>
      </c>
      <c r="BH45" s="2">
        <v>39300</v>
      </c>
      <c r="BI45" s="2">
        <v>2500</v>
      </c>
      <c r="BJ45">
        <v>12480</v>
      </c>
      <c r="BK45">
        <v>700</v>
      </c>
      <c r="BL45">
        <v>58.4</v>
      </c>
      <c r="BM45">
        <v>9.6</v>
      </c>
      <c r="BN45" s="2">
        <v>-61000</v>
      </c>
      <c r="BO45" s="2">
        <v>4000</v>
      </c>
      <c r="BP45">
        <v>-4.2</v>
      </c>
      <c r="BQ45">
        <v>8</v>
      </c>
      <c r="BR45" s="2">
        <v>972000</v>
      </c>
      <c r="BS45" s="2">
        <v>51000</v>
      </c>
      <c r="BT45">
        <v>185</v>
      </c>
      <c r="BU45">
        <v>11</v>
      </c>
      <c r="BV45">
        <v>8760</v>
      </c>
      <c r="BW45">
        <v>460</v>
      </c>
      <c r="BX45">
        <v>296</v>
      </c>
      <c r="BY45">
        <v>18</v>
      </c>
      <c r="BZ45">
        <v>4450</v>
      </c>
      <c r="CA45">
        <v>230</v>
      </c>
      <c r="CB45">
        <v>5610</v>
      </c>
      <c r="CC45">
        <v>320</v>
      </c>
      <c r="CD45">
        <v>449</v>
      </c>
      <c r="CE45">
        <v>25</v>
      </c>
      <c r="CF45">
        <v>1481</v>
      </c>
      <c r="CG45">
        <v>91</v>
      </c>
      <c r="CH45">
        <v>158</v>
      </c>
      <c r="CI45">
        <v>11</v>
      </c>
      <c r="CJ45">
        <v>87.7</v>
      </c>
      <c r="CK45">
        <v>5.9</v>
      </c>
      <c r="CL45">
        <v>119.4</v>
      </c>
      <c r="CM45">
        <v>7.5</v>
      </c>
      <c r="CN45">
        <v>10.89</v>
      </c>
      <c r="CO45">
        <v>0.72</v>
      </c>
      <c r="CP45">
        <v>54.1</v>
      </c>
      <c r="CQ45">
        <v>3.4</v>
      </c>
      <c r="CR45">
        <v>9.66</v>
      </c>
      <c r="CS45">
        <v>0.66</v>
      </c>
      <c r="CT45">
        <v>25.1</v>
      </c>
      <c r="CU45">
        <v>2.1</v>
      </c>
      <c r="CV45">
        <v>3.26</v>
      </c>
      <c r="CW45">
        <v>0.25</v>
      </c>
      <c r="CX45">
        <v>19.899999999999999</v>
      </c>
      <c r="CY45">
        <v>1.4</v>
      </c>
      <c r="CZ45">
        <v>3.25</v>
      </c>
      <c r="DA45">
        <v>0.25</v>
      </c>
      <c r="DB45">
        <v>5</v>
      </c>
      <c r="DC45">
        <v>12</v>
      </c>
      <c r="DD45">
        <v>5.5</v>
      </c>
      <c r="DE45">
        <v>2.5</v>
      </c>
      <c r="DF45">
        <v>12.67</v>
      </c>
      <c r="DG45">
        <v>0.76</v>
      </c>
      <c r="DH45">
        <v>2.31</v>
      </c>
      <c r="DI45">
        <v>0.26</v>
      </c>
      <c r="DJ45">
        <v>7.11</v>
      </c>
      <c r="DK45">
        <v>0.62</v>
      </c>
      <c r="DL45">
        <v>150</v>
      </c>
      <c r="DM45">
        <v>9.3000000000000007</v>
      </c>
      <c r="DN45">
        <v>40.5</v>
      </c>
      <c r="DO45">
        <v>2.2999999999999998</v>
      </c>
      <c r="DP45">
        <v>135</v>
      </c>
      <c r="DQ45">
        <v>22</v>
      </c>
      <c r="DR45">
        <v>4.21E-5</v>
      </c>
      <c r="DS45">
        <v>2.5000000000000002E-6</v>
      </c>
      <c r="DT45" s="2">
        <v>89000</v>
      </c>
      <c r="DU45" s="2">
        <v>4700</v>
      </c>
      <c r="DV45" s="2">
        <v>1299000</v>
      </c>
      <c r="DW45" s="2">
        <v>77000</v>
      </c>
      <c r="DX45">
        <v>-140</v>
      </c>
      <c r="DY45">
        <v>210</v>
      </c>
      <c r="DZ45" s="2">
        <v>17100</v>
      </c>
      <c r="EA45" s="2">
        <v>1100</v>
      </c>
      <c r="EB45" s="2">
        <v>104100</v>
      </c>
      <c r="EC45" s="2">
        <v>5500</v>
      </c>
      <c r="ED45" s="2">
        <v>39300</v>
      </c>
      <c r="EE45" s="2">
        <v>2400</v>
      </c>
      <c r="EF45" s="2">
        <v>761000</v>
      </c>
      <c r="EG45" s="2">
        <v>40000</v>
      </c>
      <c r="EH45" s="2">
        <v>996600</v>
      </c>
      <c r="EI45" s="2">
        <v>57000</v>
      </c>
      <c r="EJ45" s="2">
        <v>103400</v>
      </c>
      <c r="EK45" s="2">
        <v>5800</v>
      </c>
      <c r="EL45" s="2">
        <v>62200</v>
      </c>
      <c r="EM45" s="2">
        <v>3800</v>
      </c>
      <c r="EN45">
        <v>5490</v>
      </c>
      <c r="EO45">
        <v>380</v>
      </c>
      <c r="EP45">
        <v>11800</v>
      </c>
      <c r="EQ45">
        <v>790</v>
      </c>
      <c r="ER45">
        <v>4770</v>
      </c>
      <c r="ES45">
        <v>300</v>
      </c>
      <c r="ET45">
        <v>3070</v>
      </c>
      <c r="EU45">
        <v>200</v>
      </c>
      <c r="EV45">
        <v>3600</v>
      </c>
      <c r="EW45">
        <v>230</v>
      </c>
      <c r="EX45">
        <v>2690</v>
      </c>
      <c r="EY45">
        <v>180</v>
      </c>
      <c r="EZ45">
        <v>2450</v>
      </c>
      <c r="FA45">
        <v>200</v>
      </c>
      <c r="FB45">
        <v>936</v>
      </c>
      <c r="FC45">
        <v>71</v>
      </c>
      <c r="FD45">
        <v>1239</v>
      </c>
      <c r="FE45">
        <v>86</v>
      </c>
      <c r="FF45">
        <v>932</v>
      </c>
      <c r="FG45">
        <v>71</v>
      </c>
      <c r="FH45">
        <v>20.399999999999999</v>
      </c>
      <c r="FI45">
        <v>9.1999999999999993</v>
      </c>
      <c r="FJ45">
        <v>775</v>
      </c>
      <c r="FK45">
        <v>46</v>
      </c>
      <c r="FL45">
        <v>128</v>
      </c>
      <c r="FM45">
        <v>15</v>
      </c>
      <c r="FN45">
        <v>934</v>
      </c>
      <c r="FO45">
        <v>82</v>
      </c>
      <c r="FP45" s="2">
        <v>39300</v>
      </c>
      <c r="FQ45" s="2">
        <v>2500</v>
      </c>
      <c r="FR45">
        <v>12480</v>
      </c>
      <c r="FS45">
        <v>700</v>
      </c>
      <c r="FT45">
        <v>58.4</v>
      </c>
      <c r="FU45">
        <v>9.6</v>
      </c>
      <c r="FV45" t="s">
        <v>459</v>
      </c>
    </row>
    <row r="46" spans="1:178" x14ac:dyDescent="0.25">
      <c r="A46" t="s">
        <v>472</v>
      </c>
      <c r="B46" t="s">
        <v>455</v>
      </c>
      <c r="C46" t="s">
        <v>473</v>
      </c>
      <c r="D46" t="s">
        <v>457</v>
      </c>
      <c r="E46" s="1">
        <v>0.33843842592592593</v>
      </c>
      <c r="F46">
        <v>41.581000000000003</v>
      </c>
      <c r="G46" t="s">
        <v>474</v>
      </c>
      <c r="H46" s="2">
        <v>3680000</v>
      </c>
      <c r="I46" s="2">
        <v>110000</v>
      </c>
      <c r="J46" s="2">
        <v>1338000</v>
      </c>
      <c r="K46" s="2">
        <v>68000</v>
      </c>
      <c r="L46">
        <v>26650</v>
      </c>
      <c r="M46">
        <v>180</v>
      </c>
      <c r="N46" s="2">
        <v>87900</v>
      </c>
      <c r="O46" s="2">
        <v>4500</v>
      </c>
      <c r="P46" s="2">
        <v>95400</v>
      </c>
      <c r="Q46" s="2">
        <v>1100</v>
      </c>
      <c r="R46" s="2">
        <v>99000</v>
      </c>
      <c r="S46" s="2">
        <v>5500</v>
      </c>
      <c r="T46" s="2">
        <v>37300</v>
      </c>
      <c r="U46" s="2">
        <v>2000</v>
      </c>
      <c r="V46" s="2">
        <v>726000</v>
      </c>
      <c r="W46" s="2">
        <v>32000</v>
      </c>
      <c r="X46" s="2">
        <v>977000</v>
      </c>
      <c r="Y46" s="2">
        <v>46000</v>
      </c>
      <c r="Z46" s="2">
        <v>100700</v>
      </c>
      <c r="AA46" s="2">
        <v>5300</v>
      </c>
      <c r="AB46" s="2">
        <v>57400</v>
      </c>
      <c r="AC46" s="2">
        <v>2800</v>
      </c>
      <c r="AD46">
        <v>5550</v>
      </c>
      <c r="AE46">
        <v>330</v>
      </c>
      <c r="AF46">
        <v>11190</v>
      </c>
      <c r="AG46">
        <v>630</v>
      </c>
      <c r="AH46">
        <v>4380</v>
      </c>
      <c r="AI46">
        <v>300</v>
      </c>
      <c r="AJ46">
        <v>3000</v>
      </c>
      <c r="AK46">
        <v>190</v>
      </c>
      <c r="AL46">
        <v>3600</v>
      </c>
      <c r="AM46">
        <v>220</v>
      </c>
      <c r="AN46">
        <v>2610</v>
      </c>
      <c r="AO46">
        <v>160</v>
      </c>
      <c r="AP46">
        <v>2270</v>
      </c>
      <c r="AQ46">
        <v>160</v>
      </c>
      <c r="AR46">
        <v>910</v>
      </c>
      <c r="AS46">
        <v>74</v>
      </c>
      <c r="AT46">
        <v>1119</v>
      </c>
      <c r="AU46">
        <v>85</v>
      </c>
      <c r="AV46">
        <v>977</v>
      </c>
      <c r="AW46">
        <v>67</v>
      </c>
      <c r="AX46">
        <v>77</v>
      </c>
      <c r="AY46">
        <v>11</v>
      </c>
      <c r="AZ46">
        <v>24.8</v>
      </c>
      <c r="BA46">
        <v>6.8</v>
      </c>
      <c r="BB46">
        <v>688</v>
      </c>
      <c r="BC46">
        <v>33</v>
      </c>
      <c r="BD46">
        <v>130</v>
      </c>
      <c r="BE46">
        <v>16</v>
      </c>
      <c r="BF46">
        <v>994</v>
      </c>
      <c r="BG46">
        <v>80</v>
      </c>
      <c r="BH46" s="2">
        <v>38800</v>
      </c>
      <c r="BI46" s="2">
        <v>1900</v>
      </c>
      <c r="BJ46">
        <v>11440</v>
      </c>
      <c r="BK46">
        <v>530</v>
      </c>
      <c r="BL46">
        <v>57</v>
      </c>
      <c r="BM46">
        <v>11</v>
      </c>
      <c r="BN46" s="2">
        <v>-41600</v>
      </c>
      <c r="BO46" s="2">
        <v>2600</v>
      </c>
      <c r="BP46">
        <v>5.9</v>
      </c>
      <c r="BQ46">
        <v>3.2</v>
      </c>
      <c r="BR46" s="2">
        <v>950000</v>
      </c>
      <c r="BS46" s="2">
        <v>49000</v>
      </c>
      <c r="BT46">
        <v>403</v>
      </c>
      <c r="BU46">
        <v>31</v>
      </c>
      <c r="BV46">
        <v>8280</v>
      </c>
      <c r="BW46">
        <v>460</v>
      </c>
      <c r="BX46">
        <v>281</v>
      </c>
      <c r="BY46">
        <v>15</v>
      </c>
      <c r="BZ46">
        <v>4250</v>
      </c>
      <c r="CA46">
        <v>190</v>
      </c>
      <c r="CB46">
        <v>5500</v>
      </c>
      <c r="CC46">
        <v>260</v>
      </c>
      <c r="CD46">
        <v>437</v>
      </c>
      <c r="CE46">
        <v>23</v>
      </c>
      <c r="CF46">
        <v>1365</v>
      </c>
      <c r="CG46">
        <v>67</v>
      </c>
      <c r="CH46">
        <v>159.4</v>
      </c>
      <c r="CI46">
        <v>9.6</v>
      </c>
      <c r="CJ46">
        <v>83.2</v>
      </c>
      <c r="CK46">
        <v>4.7</v>
      </c>
      <c r="CL46">
        <v>109.6</v>
      </c>
      <c r="CM46">
        <v>7.4</v>
      </c>
      <c r="CN46">
        <v>10.64</v>
      </c>
      <c r="CO46">
        <v>0.68</v>
      </c>
      <c r="CP46">
        <v>54.1</v>
      </c>
      <c r="CQ46">
        <v>3.3</v>
      </c>
      <c r="CR46">
        <v>9.4</v>
      </c>
      <c r="CS46">
        <v>0.57999999999999996</v>
      </c>
      <c r="CT46">
        <v>23.3</v>
      </c>
      <c r="CU46">
        <v>1.6</v>
      </c>
      <c r="CV46">
        <v>3.17</v>
      </c>
      <c r="CW46">
        <v>0.26</v>
      </c>
      <c r="CX46">
        <v>18</v>
      </c>
      <c r="CY46">
        <v>1.4</v>
      </c>
      <c r="CZ46">
        <v>3.41</v>
      </c>
      <c r="DA46">
        <v>0.23</v>
      </c>
      <c r="DB46">
        <v>-12</v>
      </c>
      <c r="DC46">
        <v>11</v>
      </c>
      <c r="DD46">
        <v>0.7</v>
      </c>
      <c r="DE46">
        <v>1.8</v>
      </c>
      <c r="DF46">
        <v>11.18</v>
      </c>
      <c r="DG46">
        <v>0.53</v>
      </c>
      <c r="DH46">
        <v>2.35</v>
      </c>
      <c r="DI46">
        <v>0.3</v>
      </c>
      <c r="DJ46">
        <v>7.57</v>
      </c>
      <c r="DK46">
        <v>0.61</v>
      </c>
      <c r="DL46">
        <v>148.19999999999999</v>
      </c>
      <c r="DM46">
        <v>7.4</v>
      </c>
      <c r="DN46">
        <v>37.1</v>
      </c>
      <c r="DO46">
        <v>1.7</v>
      </c>
      <c r="DP46">
        <v>120</v>
      </c>
      <c r="DQ46">
        <v>23</v>
      </c>
      <c r="DR46">
        <v>3.9700000000000003E-5</v>
      </c>
      <c r="DS46">
        <v>1.9999999999999999E-6</v>
      </c>
      <c r="DT46" s="2">
        <v>87000</v>
      </c>
      <c r="DU46" s="2">
        <v>4500</v>
      </c>
      <c r="DV46" s="2">
        <v>1257000</v>
      </c>
      <c r="DW46" s="2">
        <v>68000</v>
      </c>
      <c r="DX46">
        <v>310</v>
      </c>
      <c r="DY46">
        <v>180</v>
      </c>
      <c r="DZ46" s="2">
        <v>15800</v>
      </c>
      <c r="EA46" s="2">
        <v>1100</v>
      </c>
      <c r="EB46" s="2">
        <v>98300</v>
      </c>
      <c r="EC46" s="2">
        <v>5500</v>
      </c>
      <c r="ED46" s="2">
        <v>37300</v>
      </c>
      <c r="EE46" s="2">
        <v>2000</v>
      </c>
      <c r="EF46" s="2">
        <v>726000</v>
      </c>
      <c r="EG46" s="2">
        <v>32000</v>
      </c>
      <c r="EH46" s="2">
        <v>977000</v>
      </c>
      <c r="EI46" s="2">
        <v>46000</v>
      </c>
      <c r="EJ46" s="2">
        <v>100700</v>
      </c>
      <c r="EK46" s="2">
        <v>5300</v>
      </c>
      <c r="EL46" s="2">
        <v>57400</v>
      </c>
      <c r="EM46" s="2">
        <v>2800</v>
      </c>
      <c r="EN46">
        <v>5550</v>
      </c>
      <c r="EO46">
        <v>330</v>
      </c>
      <c r="EP46">
        <v>11190</v>
      </c>
      <c r="EQ46">
        <v>630</v>
      </c>
      <c r="ER46">
        <v>4380</v>
      </c>
      <c r="ES46">
        <v>300</v>
      </c>
      <c r="ET46">
        <v>3000</v>
      </c>
      <c r="EU46">
        <v>190</v>
      </c>
      <c r="EV46">
        <v>3600</v>
      </c>
      <c r="EW46">
        <v>220</v>
      </c>
      <c r="EX46">
        <v>2610</v>
      </c>
      <c r="EY46">
        <v>160</v>
      </c>
      <c r="EZ46">
        <v>2270</v>
      </c>
      <c r="FA46">
        <v>160</v>
      </c>
      <c r="FB46">
        <v>910</v>
      </c>
      <c r="FC46">
        <v>74</v>
      </c>
      <c r="FD46">
        <v>1119</v>
      </c>
      <c r="FE46">
        <v>85</v>
      </c>
      <c r="FF46">
        <v>977</v>
      </c>
      <c r="FG46">
        <v>67</v>
      </c>
      <c r="FH46">
        <v>2.7</v>
      </c>
      <c r="FI46">
        <v>6.8</v>
      </c>
      <c r="FJ46">
        <v>684</v>
      </c>
      <c r="FK46">
        <v>33</v>
      </c>
      <c r="FL46">
        <v>130</v>
      </c>
      <c r="FM46">
        <v>16</v>
      </c>
      <c r="FN46">
        <v>994</v>
      </c>
      <c r="FO46">
        <v>80</v>
      </c>
      <c r="FP46" s="2">
        <v>38800</v>
      </c>
      <c r="FQ46" s="2">
        <v>1900</v>
      </c>
      <c r="FR46">
        <v>11440</v>
      </c>
      <c r="FS46">
        <v>530</v>
      </c>
      <c r="FT46">
        <v>57</v>
      </c>
      <c r="FU46">
        <v>11</v>
      </c>
      <c r="FV46" t="s">
        <v>459</v>
      </c>
    </row>
    <row r="47" spans="1:178" x14ac:dyDescent="0.25">
      <c r="A47" s="3"/>
    </row>
    <row r="48" spans="1:178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2"/>
  <sheetViews>
    <sheetView tabSelected="1" topLeftCell="A94" workbookViewId="0">
      <selection activeCell="E115" sqref="E115"/>
    </sheetView>
  </sheetViews>
  <sheetFormatPr baseColWidth="10" defaultColWidth="8.77734375" defaultRowHeight="13.2" x14ac:dyDescent="0.25"/>
  <cols>
    <col min="3" max="3" width="12.44140625" bestFit="1" customWidth="1"/>
    <col min="5" max="5" width="12.33203125" bestFit="1" customWidth="1"/>
    <col min="17" max="17" width="9.332031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549</v>
      </c>
      <c r="B2" t="s">
        <v>455</v>
      </c>
      <c r="C2" t="s">
        <v>550</v>
      </c>
      <c r="D2" t="s">
        <v>457</v>
      </c>
      <c r="E2" s="1">
        <v>0.30710787037037041</v>
      </c>
      <c r="F2">
        <v>38.607999999999997</v>
      </c>
      <c r="G2" t="s">
        <v>551</v>
      </c>
      <c r="H2" s="2">
        <v>5060000</v>
      </c>
      <c r="I2" s="2">
        <v>150000</v>
      </c>
      <c r="J2" s="2">
        <v>1230000</v>
      </c>
      <c r="K2" s="2">
        <v>33000</v>
      </c>
      <c r="L2">
        <v>27870</v>
      </c>
      <c r="M2">
        <v>220</v>
      </c>
      <c r="N2" s="2">
        <v>76900</v>
      </c>
      <c r="O2" s="2">
        <v>2700</v>
      </c>
      <c r="P2" s="2">
        <v>1115000</v>
      </c>
      <c r="Q2" s="2">
        <v>42000</v>
      </c>
      <c r="R2">
        <v>19310</v>
      </c>
      <c r="S2">
        <v>790</v>
      </c>
      <c r="T2" s="2">
        <v>475000</v>
      </c>
      <c r="U2" s="2">
        <v>15000</v>
      </c>
      <c r="V2" s="2">
        <v>476000</v>
      </c>
      <c r="W2" s="2">
        <v>17000</v>
      </c>
      <c r="X2" s="2">
        <v>1050000</v>
      </c>
      <c r="Y2" s="2">
        <v>38000</v>
      </c>
      <c r="Z2" s="2">
        <v>157500</v>
      </c>
      <c r="AA2" s="2">
        <v>5700</v>
      </c>
      <c r="AB2" s="2">
        <v>106400</v>
      </c>
      <c r="AC2" s="2">
        <v>4100</v>
      </c>
      <c r="AD2" s="2">
        <v>39000</v>
      </c>
      <c r="AE2" s="2">
        <v>1300</v>
      </c>
      <c r="AF2">
        <v>9890</v>
      </c>
      <c r="AG2">
        <v>330</v>
      </c>
      <c r="AH2" s="2">
        <v>46500</v>
      </c>
      <c r="AI2" s="2">
        <v>1400</v>
      </c>
      <c r="AJ2" s="2">
        <v>50000</v>
      </c>
      <c r="AK2" s="2">
        <v>1400</v>
      </c>
      <c r="AL2" s="2">
        <v>58200</v>
      </c>
      <c r="AM2" s="2">
        <v>1700</v>
      </c>
      <c r="AN2" s="2">
        <v>32400</v>
      </c>
      <c r="AO2" s="2">
        <v>1000</v>
      </c>
      <c r="AP2">
        <v>22520</v>
      </c>
      <c r="AQ2">
        <v>750</v>
      </c>
      <c r="AR2">
        <v>6960</v>
      </c>
      <c r="AS2">
        <v>310</v>
      </c>
      <c r="AT2">
        <v>6370</v>
      </c>
      <c r="AU2">
        <v>270</v>
      </c>
      <c r="AV2">
        <v>2880</v>
      </c>
      <c r="AW2">
        <v>140</v>
      </c>
      <c r="AX2">
        <v>114</v>
      </c>
      <c r="AY2">
        <v>14</v>
      </c>
      <c r="AZ2">
        <v>251</v>
      </c>
      <c r="BA2">
        <v>24</v>
      </c>
      <c r="BB2">
        <v>4220</v>
      </c>
      <c r="BC2">
        <v>160</v>
      </c>
      <c r="BD2">
        <v>3390</v>
      </c>
      <c r="BE2">
        <v>130</v>
      </c>
      <c r="BF2">
        <v>8820</v>
      </c>
      <c r="BG2">
        <v>280</v>
      </c>
      <c r="BH2" s="2">
        <v>21000</v>
      </c>
      <c r="BI2" s="2">
        <v>1800</v>
      </c>
      <c r="BJ2">
        <v>5940</v>
      </c>
      <c r="BK2">
        <v>550</v>
      </c>
      <c r="BL2">
        <v>44.6</v>
      </c>
      <c r="BM2">
        <v>9.3000000000000007</v>
      </c>
      <c r="BN2">
        <v>-12820</v>
      </c>
      <c r="BO2">
        <v>370</v>
      </c>
      <c r="BP2">
        <v>14</v>
      </c>
      <c r="BQ2">
        <v>21</v>
      </c>
      <c r="BR2" s="2">
        <v>829000</v>
      </c>
      <c r="BS2" s="2">
        <v>29000</v>
      </c>
      <c r="BT2">
        <v>6440</v>
      </c>
      <c r="BU2">
        <v>270</v>
      </c>
      <c r="BV2">
        <v>1533</v>
      </c>
      <c r="BW2">
        <v>65</v>
      </c>
      <c r="BX2">
        <v>3610</v>
      </c>
      <c r="BY2">
        <v>110</v>
      </c>
      <c r="BZ2">
        <v>2690</v>
      </c>
      <c r="CA2">
        <v>97</v>
      </c>
      <c r="CB2">
        <v>5770</v>
      </c>
      <c r="CC2">
        <v>210</v>
      </c>
      <c r="CD2">
        <v>685</v>
      </c>
      <c r="CE2">
        <v>25</v>
      </c>
      <c r="CF2">
        <v>2660</v>
      </c>
      <c r="CG2">
        <v>100</v>
      </c>
      <c r="CH2">
        <v>1131</v>
      </c>
      <c r="CI2">
        <v>37</v>
      </c>
      <c r="CJ2">
        <v>71.400000000000006</v>
      </c>
      <c r="CK2">
        <v>2.4</v>
      </c>
      <c r="CL2">
        <v>1128</v>
      </c>
      <c r="CM2">
        <v>33</v>
      </c>
      <c r="CN2">
        <v>170.4</v>
      </c>
      <c r="CO2">
        <v>4.9000000000000004</v>
      </c>
      <c r="CP2">
        <v>840</v>
      </c>
      <c r="CQ2">
        <v>25</v>
      </c>
      <c r="CR2">
        <v>112.7</v>
      </c>
      <c r="CS2">
        <v>3.5</v>
      </c>
      <c r="CT2">
        <v>236.3</v>
      </c>
      <c r="CU2">
        <v>7.8</v>
      </c>
      <c r="CV2">
        <v>23.6</v>
      </c>
      <c r="CW2">
        <v>1</v>
      </c>
      <c r="CX2">
        <v>99.5</v>
      </c>
      <c r="CY2">
        <v>4.2</v>
      </c>
      <c r="CZ2">
        <v>9.58</v>
      </c>
      <c r="DA2">
        <v>0.48</v>
      </c>
      <c r="DB2">
        <v>14</v>
      </c>
      <c r="DC2">
        <v>14</v>
      </c>
      <c r="DD2">
        <v>63.5</v>
      </c>
      <c r="DE2">
        <v>6.8</v>
      </c>
      <c r="DF2">
        <v>67.7</v>
      </c>
      <c r="DG2">
        <v>2.5</v>
      </c>
      <c r="DH2">
        <v>60.2</v>
      </c>
      <c r="DI2">
        <v>2.4</v>
      </c>
      <c r="DJ2">
        <v>66.3</v>
      </c>
      <c r="DK2">
        <v>2.1</v>
      </c>
      <c r="DL2">
        <v>77</v>
      </c>
      <c r="DM2">
        <v>6.6</v>
      </c>
      <c r="DN2">
        <v>19</v>
      </c>
      <c r="DO2">
        <v>1.8</v>
      </c>
      <c r="DP2">
        <v>117</v>
      </c>
      <c r="DQ2">
        <v>25</v>
      </c>
      <c r="DR2">
        <v>2.19E-5</v>
      </c>
      <c r="DS2">
        <v>1.3E-6</v>
      </c>
      <c r="DT2" s="2">
        <v>75900</v>
      </c>
      <c r="DU2" s="2">
        <v>2700</v>
      </c>
      <c r="DV2" s="2">
        <v>1128000</v>
      </c>
      <c r="DW2" s="2">
        <v>33000</v>
      </c>
      <c r="DX2">
        <v>150</v>
      </c>
      <c r="DY2">
        <v>220</v>
      </c>
      <c r="DZ2" s="2">
        <v>1039000</v>
      </c>
      <c r="EA2" s="2">
        <v>42000</v>
      </c>
      <c r="EB2">
        <v>18560</v>
      </c>
      <c r="EC2">
        <v>790</v>
      </c>
      <c r="ED2" s="2">
        <v>475000</v>
      </c>
      <c r="EE2" s="2">
        <v>15000</v>
      </c>
      <c r="EF2" s="2">
        <v>476000</v>
      </c>
      <c r="EG2" s="2">
        <v>17000</v>
      </c>
      <c r="EH2" s="2">
        <v>1050000</v>
      </c>
      <c r="EI2" s="2">
        <v>38000</v>
      </c>
      <c r="EJ2" s="2">
        <v>157500</v>
      </c>
      <c r="EK2" s="2">
        <v>5700</v>
      </c>
      <c r="EL2" s="2">
        <v>106400</v>
      </c>
      <c r="EM2" s="2">
        <v>4100</v>
      </c>
      <c r="EN2" s="2">
        <v>39000</v>
      </c>
      <c r="EO2" s="2">
        <v>1300</v>
      </c>
      <c r="EP2">
        <v>9890</v>
      </c>
      <c r="EQ2">
        <v>330</v>
      </c>
      <c r="ER2" s="2">
        <v>46500</v>
      </c>
      <c r="ES2" s="2">
        <v>1400</v>
      </c>
      <c r="ET2" s="2">
        <v>49900</v>
      </c>
      <c r="EU2" s="2">
        <v>1400</v>
      </c>
      <c r="EV2" s="2">
        <v>58200</v>
      </c>
      <c r="EW2" s="2">
        <v>1700</v>
      </c>
      <c r="EX2" s="2">
        <v>32400</v>
      </c>
      <c r="EY2" s="2">
        <v>1000</v>
      </c>
      <c r="EZ2">
        <v>22520</v>
      </c>
      <c r="FA2">
        <v>750</v>
      </c>
      <c r="FB2">
        <v>6960</v>
      </c>
      <c r="FC2">
        <v>310</v>
      </c>
      <c r="FD2">
        <v>6370</v>
      </c>
      <c r="FE2">
        <v>270</v>
      </c>
      <c r="FF2">
        <v>2880</v>
      </c>
      <c r="FG2">
        <v>140</v>
      </c>
      <c r="FH2">
        <v>225</v>
      </c>
      <c r="FI2">
        <v>24</v>
      </c>
      <c r="FJ2">
        <v>4220</v>
      </c>
      <c r="FK2">
        <v>160</v>
      </c>
      <c r="FL2">
        <v>3380</v>
      </c>
      <c r="FM2">
        <v>130</v>
      </c>
      <c r="FN2">
        <v>8820</v>
      </c>
      <c r="FO2">
        <v>280</v>
      </c>
      <c r="FP2" s="2">
        <v>21000</v>
      </c>
      <c r="FQ2" s="2">
        <v>1800</v>
      </c>
      <c r="FR2">
        <v>5940</v>
      </c>
      <c r="FS2">
        <v>550</v>
      </c>
      <c r="FT2">
        <v>44.6</v>
      </c>
      <c r="FU2">
        <v>9.3000000000000007</v>
      </c>
      <c r="FV2" t="s">
        <v>459</v>
      </c>
      <c r="FW2">
        <v>0</v>
      </c>
      <c r="FX2">
        <v>1.2407999999999999</v>
      </c>
      <c r="FY2">
        <v>2.3382999999999998</v>
      </c>
      <c r="FZ2">
        <v>763.36</v>
      </c>
      <c r="GA2">
        <v>0.54517000000000004</v>
      </c>
      <c r="GB2">
        <v>3.3401000000000001</v>
      </c>
      <c r="GC2">
        <v>1.4864999999999999</v>
      </c>
      <c r="GD2">
        <v>4.2206999999999999</v>
      </c>
      <c r="GE2">
        <v>4.4137000000000004</v>
      </c>
      <c r="GF2">
        <v>0.51071999999999995</v>
      </c>
      <c r="GG2">
        <v>1.835</v>
      </c>
      <c r="GH2">
        <v>0.55942999999999998</v>
      </c>
      <c r="GI2">
        <v>0.13167999999999999</v>
      </c>
      <c r="GJ2">
        <v>0.34959000000000001</v>
      </c>
      <c r="GK2">
        <v>7.8529000000000002E-2</v>
      </c>
      <c r="GL2">
        <v>0.50758999999999999</v>
      </c>
      <c r="GM2">
        <v>3.7182E-2</v>
      </c>
      <c r="GN2">
        <v>8.1133999999999998E-2</v>
      </c>
      <c r="GO2">
        <v>4.3366000000000002E-2</v>
      </c>
      <c r="GP2">
        <v>0.1208</v>
      </c>
      <c r="GQ2">
        <v>4.2598999999999998E-2</v>
      </c>
      <c r="GR2">
        <v>425.99</v>
      </c>
      <c r="GS2">
        <v>3.0514999999999999</v>
      </c>
      <c r="GT2">
        <v>6.8334000000000006E-2</v>
      </c>
      <c r="GU2">
        <v>9.1000999999999999E-2</v>
      </c>
      <c r="GV2">
        <v>0.16075</v>
      </c>
      <c r="GW2">
        <v>0.37995000000000001</v>
      </c>
      <c r="GX2">
        <v>2.3646E-2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552</v>
      </c>
      <c r="B3" t="s">
        <v>455</v>
      </c>
      <c r="C3" t="s">
        <v>553</v>
      </c>
      <c r="D3" t="s">
        <v>457</v>
      </c>
      <c r="E3" s="1">
        <v>0.3082537037037037</v>
      </c>
      <c r="F3">
        <v>35.156999999999996</v>
      </c>
      <c r="G3" t="s">
        <v>554</v>
      </c>
      <c r="H3" s="2">
        <v>4043000</v>
      </c>
      <c r="I3" s="2">
        <v>75000</v>
      </c>
      <c r="J3" s="2">
        <v>1246000</v>
      </c>
      <c r="K3" s="2">
        <v>30000</v>
      </c>
      <c r="L3">
        <v>28480</v>
      </c>
      <c r="M3">
        <v>220</v>
      </c>
      <c r="N3" s="2">
        <v>78100</v>
      </c>
      <c r="O3" s="2">
        <v>2500</v>
      </c>
      <c r="P3" s="2">
        <v>1042000</v>
      </c>
      <c r="Q3" s="2">
        <v>22000</v>
      </c>
      <c r="R3">
        <v>12470</v>
      </c>
      <c r="S3">
        <v>280</v>
      </c>
      <c r="T3" s="2">
        <v>448000</v>
      </c>
      <c r="U3" s="2">
        <v>11000</v>
      </c>
      <c r="V3" s="2">
        <v>212900</v>
      </c>
      <c r="W3" s="2">
        <v>4700</v>
      </c>
      <c r="X3" s="2">
        <v>530000</v>
      </c>
      <c r="Y3" s="2">
        <v>11000</v>
      </c>
      <c r="Z3" s="2">
        <v>87800</v>
      </c>
      <c r="AA3" s="2">
        <v>2100</v>
      </c>
      <c r="AB3" s="2">
        <v>66000</v>
      </c>
      <c r="AC3" s="2">
        <v>1500</v>
      </c>
      <c r="AD3">
        <v>26670</v>
      </c>
      <c r="AE3">
        <v>690</v>
      </c>
      <c r="AF3">
        <v>6140</v>
      </c>
      <c r="AG3">
        <v>220</v>
      </c>
      <c r="AH3">
        <v>38890</v>
      </c>
      <c r="AI3">
        <v>940</v>
      </c>
      <c r="AJ3" s="2">
        <v>47500</v>
      </c>
      <c r="AK3" s="2">
        <v>1000</v>
      </c>
      <c r="AL3" s="2">
        <v>55700</v>
      </c>
      <c r="AM3" s="2">
        <v>1300</v>
      </c>
      <c r="AN3">
        <v>30600</v>
      </c>
      <c r="AO3">
        <v>920</v>
      </c>
      <c r="AP3">
        <v>19600</v>
      </c>
      <c r="AQ3">
        <v>530</v>
      </c>
      <c r="AR3">
        <v>5700</v>
      </c>
      <c r="AS3">
        <v>240</v>
      </c>
      <c r="AT3">
        <v>4930</v>
      </c>
      <c r="AU3">
        <v>190</v>
      </c>
      <c r="AV3">
        <v>2170</v>
      </c>
      <c r="AW3">
        <v>120</v>
      </c>
      <c r="AX3">
        <v>109</v>
      </c>
      <c r="AY3">
        <v>14</v>
      </c>
      <c r="AZ3">
        <v>235</v>
      </c>
      <c r="BA3">
        <v>23</v>
      </c>
      <c r="BB3">
        <v>3861</v>
      </c>
      <c r="BC3">
        <v>85</v>
      </c>
      <c r="BD3">
        <v>3106</v>
      </c>
      <c r="BE3">
        <v>98</v>
      </c>
      <c r="BF3">
        <v>7680</v>
      </c>
      <c r="BG3">
        <v>230</v>
      </c>
      <c r="BH3">
        <v>15340</v>
      </c>
      <c r="BI3">
        <v>280</v>
      </c>
      <c r="BJ3">
        <v>6090</v>
      </c>
      <c r="BK3">
        <v>140</v>
      </c>
      <c r="BL3">
        <v>24.2</v>
      </c>
      <c r="BM3">
        <v>6</v>
      </c>
      <c r="BN3">
        <v>-13550</v>
      </c>
      <c r="BO3">
        <v>340</v>
      </c>
      <c r="BP3">
        <v>-1</v>
      </c>
      <c r="BQ3">
        <v>23</v>
      </c>
      <c r="BR3" s="2">
        <v>842000</v>
      </c>
      <c r="BS3" s="2">
        <v>27000</v>
      </c>
      <c r="BT3">
        <v>5600</v>
      </c>
      <c r="BU3">
        <v>130</v>
      </c>
      <c r="BV3">
        <v>970</v>
      </c>
      <c r="BW3">
        <v>23</v>
      </c>
      <c r="BX3">
        <v>3408</v>
      </c>
      <c r="BY3">
        <v>87</v>
      </c>
      <c r="BZ3">
        <v>1205</v>
      </c>
      <c r="CA3">
        <v>26</v>
      </c>
      <c r="CB3">
        <v>2918</v>
      </c>
      <c r="CC3">
        <v>62</v>
      </c>
      <c r="CD3">
        <v>381.8</v>
      </c>
      <c r="CE3">
        <v>9.1999999999999993</v>
      </c>
      <c r="CF3">
        <v>1645</v>
      </c>
      <c r="CG3">
        <v>37</v>
      </c>
      <c r="CH3">
        <v>775</v>
      </c>
      <c r="CI3">
        <v>20</v>
      </c>
      <c r="CJ3">
        <v>44.4</v>
      </c>
      <c r="CK3">
        <v>1.6</v>
      </c>
      <c r="CL3">
        <v>944</v>
      </c>
      <c r="CM3">
        <v>23</v>
      </c>
      <c r="CN3">
        <v>162.30000000000001</v>
      </c>
      <c r="CO3">
        <v>3.4</v>
      </c>
      <c r="CP3">
        <v>805</v>
      </c>
      <c r="CQ3">
        <v>19</v>
      </c>
      <c r="CR3">
        <v>106.5</v>
      </c>
      <c r="CS3">
        <v>3.2</v>
      </c>
      <c r="CT3">
        <v>206.2</v>
      </c>
      <c r="CU3">
        <v>5.6</v>
      </c>
      <c r="CV3">
        <v>19.350000000000001</v>
      </c>
      <c r="CW3">
        <v>0.81</v>
      </c>
      <c r="CX3">
        <v>77.099999999999994</v>
      </c>
      <c r="CY3">
        <v>3</v>
      </c>
      <c r="CZ3">
        <v>7.25</v>
      </c>
      <c r="DA3">
        <v>0.39</v>
      </c>
      <c r="DB3">
        <v>8</v>
      </c>
      <c r="DC3">
        <v>14</v>
      </c>
      <c r="DD3">
        <v>58.9</v>
      </c>
      <c r="DE3">
        <v>6.4</v>
      </c>
      <c r="DF3">
        <v>61.9</v>
      </c>
      <c r="DG3">
        <v>1.4</v>
      </c>
      <c r="DH3">
        <v>55.3</v>
      </c>
      <c r="DI3">
        <v>1.7</v>
      </c>
      <c r="DJ3">
        <v>57.8</v>
      </c>
      <c r="DK3">
        <v>1.7</v>
      </c>
      <c r="DL3">
        <v>56.3</v>
      </c>
      <c r="DM3">
        <v>1</v>
      </c>
      <c r="DN3">
        <v>19.5</v>
      </c>
      <c r="DO3">
        <v>0.44</v>
      </c>
      <c r="DP3">
        <v>57</v>
      </c>
      <c r="DQ3">
        <v>14</v>
      </c>
      <c r="DR3">
        <v>2.3269999999999999E-5</v>
      </c>
      <c r="DS3">
        <v>6.6000000000000003E-7</v>
      </c>
      <c r="DT3" s="2">
        <v>77200</v>
      </c>
      <c r="DU3" s="2">
        <v>2500</v>
      </c>
      <c r="DV3" s="2">
        <v>1145000</v>
      </c>
      <c r="DW3" s="2">
        <v>30000</v>
      </c>
      <c r="DX3">
        <v>-10</v>
      </c>
      <c r="DY3">
        <v>220</v>
      </c>
      <c r="DZ3" s="2">
        <v>966000</v>
      </c>
      <c r="EA3" s="2">
        <v>22000</v>
      </c>
      <c r="EB3">
        <v>11730</v>
      </c>
      <c r="EC3">
        <v>280</v>
      </c>
      <c r="ED3" s="2">
        <v>448000</v>
      </c>
      <c r="EE3" s="2">
        <v>11000</v>
      </c>
      <c r="EF3" s="2">
        <v>212900</v>
      </c>
      <c r="EG3" s="2">
        <v>4700</v>
      </c>
      <c r="EH3" s="2">
        <v>530000</v>
      </c>
      <c r="EI3" s="2">
        <v>11000</v>
      </c>
      <c r="EJ3" s="2">
        <v>87800</v>
      </c>
      <c r="EK3" s="2">
        <v>2100</v>
      </c>
      <c r="EL3" s="2">
        <v>66000</v>
      </c>
      <c r="EM3" s="2">
        <v>1500</v>
      </c>
      <c r="EN3">
        <v>26670</v>
      </c>
      <c r="EO3">
        <v>690</v>
      </c>
      <c r="EP3">
        <v>6140</v>
      </c>
      <c r="EQ3">
        <v>220</v>
      </c>
      <c r="ER3">
        <v>38890</v>
      </c>
      <c r="ES3">
        <v>940</v>
      </c>
      <c r="ET3" s="2">
        <v>47500</v>
      </c>
      <c r="EU3" s="2">
        <v>1000</v>
      </c>
      <c r="EV3" s="2">
        <v>55700</v>
      </c>
      <c r="EW3" s="2">
        <v>1300</v>
      </c>
      <c r="EX3">
        <v>30600</v>
      </c>
      <c r="EY3">
        <v>920</v>
      </c>
      <c r="EZ3">
        <v>19600</v>
      </c>
      <c r="FA3">
        <v>530</v>
      </c>
      <c r="FB3">
        <v>5700</v>
      </c>
      <c r="FC3">
        <v>240</v>
      </c>
      <c r="FD3">
        <v>4930</v>
      </c>
      <c r="FE3">
        <v>190</v>
      </c>
      <c r="FF3">
        <v>2170</v>
      </c>
      <c r="FG3">
        <v>120</v>
      </c>
      <c r="FH3">
        <v>209</v>
      </c>
      <c r="FI3">
        <v>23</v>
      </c>
      <c r="FJ3">
        <v>3854</v>
      </c>
      <c r="FK3">
        <v>85</v>
      </c>
      <c r="FL3">
        <v>3105</v>
      </c>
      <c r="FM3">
        <v>98</v>
      </c>
      <c r="FN3">
        <v>7680</v>
      </c>
      <c r="FO3">
        <v>230</v>
      </c>
      <c r="FP3">
        <v>15330</v>
      </c>
      <c r="FQ3">
        <v>280</v>
      </c>
      <c r="FR3">
        <v>6090</v>
      </c>
      <c r="FS3">
        <v>140</v>
      </c>
      <c r="FT3">
        <v>24.2</v>
      </c>
      <c r="FU3">
        <v>6</v>
      </c>
      <c r="FV3" t="s">
        <v>459</v>
      </c>
      <c r="FW3">
        <v>0</v>
      </c>
      <c r="FX3">
        <v>1.1377999999999999</v>
      </c>
      <c r="FY3">
        <v>2.4077999999999999</v>
      </c>
      <c r="FZ3">
        <v>758.39</v>
      </c>
      <c r="GA3">
        <v>0.52554000000000001</v>
      </c>
      <c r="GB3">
        <v>2.6124000000000001</v>
      </c>
      <c r="GC3">
        <v>2.8773</v>
      </c>
      <c r="GD3">
        <v>0.82669999999999999</v>
      </c>
      <c r="GE3">
        <v>2.5642</v>
      </c>
      <c r="GF3">
        <v>0.25169000000000002</v>
      </c>
      <c r="GG3">
        <v>2.7094999999999998</v>
      </c>
      <c r="GH3">
        <v>0.22316</v>
      </c>
      <c r="GI3">
        <v>0</v>
      </c>
      <c r="GJ3">
        <v>0.58165999999999995</v>
      </c>
      <c r="GK3">
        <v>0.13649</v>
      </c>
      <c r="GL3">
        <v>0.50644999999999996</v>
      </c>
      <c r="GM3">
        <v>6.3060000000000005E-2</v>
      </c>
      <c r="GN3">
        <v>0.25203999999999999</v>
      </c>
      <c r="GO3">
        <v>2.605E-2</v>
      </c>
      <c r="GP3">
        <v>0</v>
      </c>
      <c r="GQ3">
        <v>0</v>
      </c>
      <c r="GR3">
        <v>0</v>
      </c>
      <c r="GS3">
        <v>2.8833000000000002</v>
      </c>
      <c r="GT3">
        <v>0.11204</v>
      </c>
      <c r="GU3">
        <v>0.14726</v>
      </c>
      <c r="GV3">
        <v>0.13625999999999999</v>
      </c>
      <c r="GW3">
        <v>5.7324E-2</v>
      </c>
      <c r="GX3">
        <v>1.1464999999999999E-2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555</v>
      </c>
      <c r="B4" t="s">
        <v>455</v>
      </c>
      <c r="C4" t="s">
        <v>556</v>
      </c>
      <c r="D4" t="s">
        <v>457</v>
      </c>
      <c r="E4" s="1">
        <v>0.30894108796296299</v>
      </c>
      <c r="F4">
        <v>40.067</v>
      </c>
      <c r="G4" t="s">
        <v>557</v>
      </c>
      <c r="H4" s="2">
        <v>4830000</v>
      </c>
      <c r="I4" s="2">
        <v>180000</v>
      </c>
      <c r="J4" s="2">
        <v>1212000</v>
      </c>
      <c r="K4" s="2">
        <v>36000</v>
      </c>
      <c r="L4">
        <v>28580</v>
      </c>
      <c r="M4">
        <v>240</v>
      </c>
      <c r="N4" s="2">
        <v>76600</v>
      </c>
      <c r="O4" s="2">
        <v>3000</v>
      </c>
      <c r="P4" s="2">
        <v>1199000</v>
      </c>
      <c r="Q4" s="2">
        <v>40000</v>
      </c>
      <c r="R4">
        <v>22330</v>
      </c>
      <c r="S4">
        <v>830</v>
      </c>
      <c r="T4" s="2">
        <v>360000</v>
      </c>
      <c r="U4" s="2">
        <v>16000</v>
      </c>
      <c r="V4" s="2">
        <v>480000</v>
      </c>
      <c r="W4" s="2">
        <v>26000</v>
      </c>
      <c r="X4" s="2">
        <v>899000</v>
      </c>
      <c r="Y4" s="2">
        <v>46000</v>
      </c>
      <c r="Z4" s="2">
        <v>116200</v>
      </c>
      <c r="AA4" s="2">
        <v>6000</v>
      </c>
      <c r="AB4" s="2">
        <v>67500</v>
      </c>
      <c r="AC4" s="2">
        <v>3700</v>
      </c>
      <c r="AD4" s="2">
        <v>20600</v>
      </c>
      <c r="AE4" s="2">
        <v>1200</v>
      </c>
      <c r="AF4">
        <v>9660</v>
      </c>
      <c r="AG4">
        <v>430</v>
      </c>
      <c r="AH4" s="2">
        <v>22600</v>
      </c>
      <c r="AI4" s="2">
        <v>1300</v>
      </c>
      <c r="AJ4" s="2">
        <v>26800</v>
      </c>
      <c r="AK4" s="2">
        <v>1500</v>
      </c>
      <c r="AL4" s="2">
        <v>33300</v>
      </c>
      <c r="AM4" s="2">
        <v>1700</v>
      </c>
      <c r="AN4" s="2">
        <v>20800</v>
      </c>
      <c r="AO4" s="2">
        <v>1000</v>
      </c>
      <c r="AP4">
        <v>16270</v>
      </c>
      <c r="AQ4">
        <v>780</v>
      </c>
      <c r="AR4">
        <v>5710</v>
      </c>
      <c r="AS4">
        <v>250</v>
      </c>
      <c r="AT4">
        <v>6170</v>
      </c>
      <c r="AU4">
        <v>310</v>
      </c>
      <c r="AV4">
        <v>2950</v>
      </c>
      <c r="AW4">
        <v>150</v>
      </c>
      <c r="AX4">
        <v>126</v>
      </c>
      <c r="AY4">
        <v>16</v>
      </c>
      <c r="AZ4">
        <v>312</v>
      </c>
      <c r="BA4">
        <v>23</v>
      </c>
      <c r="BB4">
        <v>5640</v>
      </c>
      <c r="BC4">
        <v>170</v>
      </c>
      <c r="BD4">
        <v>4050</v>
      </c>
      <c r="BE4">
        <v>150</v>
      </c>
      <c r="BF4">
        <v>12080</v>
      </c>
      <c r="BG4">
        <v>410</v>
      </c>
      <c r="BH4" s="2">
        <v>140400</v>
      </c>
      <c r="BI4" s="2">
        <v>6100</v>
      </c>
      <c r="BJ4" s="2">
        <v>21100</v>
      </c>
      <c r="BK4" s="2">
        <v>1000</v>
      </c>
      <c r="BL4">
        <v>265</v>
      </c>
      <c r="BM4">
        <v>19</v>
      </c>
      <c r="BN4">
        <v>-13710</v>
      </c>
      <c r="BO4">
        <v>430</v>
      </c>
      <c r="BP4">
        <v>-16</v>
      </c>
      <c r="BQ4">
        <v>27</v>
      </c>
      <c r="BR4" s="2">
        <v>826000</v>
      </c>
      <c r="BS4" s="2">
        <v>33000</v>
      </c>
      <c r="BT4">
        <v>6290</v>
      </c>
      <c r="BU4">
        <v>230</v>
      </c>
      <c r="BV4">
        <v>1786</v>
      </c>
      <c r="BW4">
        <v>69</v>
      </c>
      <c r="BX4">
        <v>2740</v>
      </c>
      <c r="BY4">
        <v>130</v>
      </c>
      <c r="BZ4">
        <v>2720</v>
      </c>
      <c r="CA4">
        <v>150</v>
      </c>
      <c r="CB4">
        <v>4950</v>
      </c>
      <c r="CC4">
        <v>250</v>
      </c>
      <c r="CD4">
        <v>505</v>
      </c>
      <c r="CE4">
        <v>26</v>
      </c>
      <c r="CF4">
        <v>1682</v>
      </c>
      <c r="CG4">
        <v>91</v>
      </c>
      <c r="CH4">
        <v>599</v>
      </c>
      <c r="CI4">
        <v>34</v>
      </c>
      <c r="CJ4">
        <v>69.900000000000006</v>
      </c>
      <c r="CK4">
        <v>3.1</v>
      </c>
      <c r="CL4">
        <v>550</v>
      </c>
      <c r="CM4">
        <v>32</v>
      </c>
      <c r="CN4">
        <v>91.5</v>
      </c>
      <c r="CO4">
        <v>5.0999999999999996</v>
      </c>
      <c r="CP4">
        <v>482</v>
      </c>
      <c r="CQ4">
        <v>24</v>
      </c>
      <c r="CR4">
        <v>72.3</v>
      </c>
      <c r="CS4">
        <v>3.5</v>
      </c>
      <c r="CT4">
        <v>171.3</v>
      </c>
      <c r="CU4">
        <v>8.1999999999999993</v>
      </c>
      <c r="CV4">
        <v>19.39</v>
      </c>
      <c r="CW4">
        <v>0.86</v>
      </c>
      <c r="CX4">
        <v>96.6</v>
      </c>
      <c r="CY4">
        <v>4.9000000000000004</v>
      </c>
      <c r="CZ4">
        <v>9.86</v>
      </c>
      <c r="DA4">
        <v>0.5</v>
      </c>
      <c r="DB4">
        <v>24</v>
      </c>
      <c r="DC4">
        <v>16</v>
      </c>
      <c r="DD4">
        <v>80.7</v>
      </c>
      <c r="DE4">
        <v>6.5</v>
      </c>
      <c r="DF4">
        <v>90.5</v>
      </c>
      <c r="DG4">
        <v>2.7</v>
      </c>
      <c r="DH4">
        <v>72.2</v>
      </c>
      <c r="DI4">
        <v>2.6</v>
      </c>
      <c r="DJ4">
        <v>91</v>
      </c>
      <c r="DK4">
        <v>3.1</v>
      </c>
      <c r="DL4">
        <v>516</v>
      </c>
      <c r="DM4">
        <v>23</v>
      </c>
      <c r="DN4">
        <v>67.599999999999994</v>
      </c>
      <c r="DO4">
        <v>3.2</v>
      </c>
      <c r="DP4">
        <v>583</v>
      </c>
      <c r="DQ4">
        <v>42</v>
      </c>
      <c r="DR4">
        <v>8.2200000000000006E-5</v>
      </c>
      <c r="DS4">
        <v>1.5E-6</v>
      </c>
      <c r="DT4" s="2">
        <v>75700</v>
      </c>
      <c r="DU4" s="2">
        <v>3000</v>
      </c>
      <c r="DV4" s="2">
        <v>1111000</v>
      </c>
      <c r="DW4" s="2">
        <v>36000</v>
      </c>
      <c r="DX4">
        <v>-140</v>
      </c>
      <c r="DY4">
        <v>240</v>
      </c>
      <c r="DZ4" s="2">
        <v>1122000</v>
      </c>
      <c r="EA4" s="2">
        <v>40000</v>
      </c>
      <c r="EB4">
        <v>21600</v>
      </c>
      <c r="EC4">
        <v>830</v>
      </c>
      <c r="ED4" s="2">
        <v>360000</v>
      </c>
      <c r="EE4" s="2">
        <v>16000</v>
      </c>
      <c r="EF4" s="2">
        <v>480000</v>
      </c>
      <c r="EG4" s="2">
        <v>26000</v>
      </c>
      <c r="EH4" s="2">
        <v>899000</v>
      </c>
      <c r="EI4" s="2">
        <v>46000</v>
      </c>
      <c r="EJ4" s="2">
        <v>116200</v>
      </c>
      <c r="EK4" s="2">
        <v>6000</v>
      </c>
      <c r="EL4" s="2">
        <v>67500</v>
      </c>
      <c r="EM4" s="2">
        <v>3700</v>
      </c>
      <c r="EN4" s="2">
        <v>20600</v>
      </c>
      <c r="EO4" s="2">
        <v>1200</v>
      </c>
      <c r="EP4">
        <v>9660</v>
      </c>
      <c r="EQ4">
        <v>430</v>
      </c>
      <c r="ER4" s="2">
        <v>22600</v>
      </c>
      <c r="ES4" s="2">
        <v>1300</v>
      </c>
      <c r="ET4" s="2">
        <v>26800</v>
      </c>
      <c r="EU4" s="2">
        <v>1500</v>
      </c>
      <c r="EV4" s="2">
        <v>33300</v>
      </c>
      <c r="EW4" s="2">
        <v>1700</v>
      </c>
      <c r="EX4" s="2">
        <v>20800</v>
      </c>
      <c r="EY4" s="2">
        <v>1000</v>
      </c>
      <c r="EZ4">
        <v>16270</v>
      </c>
      <c r="FA4">
        <v>780</v>
      </c>
      <c r="FB4">
        <v>5710</v>
      </c>
      <c r="FC4">
        <v>250</v>
      </c>
      <c r="FD4">
        <v>6170</v>
      </c>
      <c r="FE4">
        <v>310</v>
      </c>
      <c r="FF4">
        <v>2950</v>
      </c>
      <c r="FG4">
        <v>150</v>
      </c>
      <c r="FH4">
        <v>287</v>
      </c>
      <c r="FI4">
        <v>23</v>
      </c>
      <c r="FJ4">
        <v>5630</v>
      </c>
      <c r="FK4">
        <v>170</v>
      </c>
      <c r="FL4">
        <v>4050</v>
      </c>
      <c r="FM4">
        <v>150</v>
      </c>
      <c r="FN4">
        <v>12080</v>
      </c>
      <c r="FO4">
        <v>410</v>
      </c>
      <c r="FP4" s="2">
        <v>140400</v>
      </c>
      <c r="FQ4" s="2">
        <v>6100</v>
      </c>
      <c r="FR4" s="2">
        <v>21100</v>
      </c>
      <c r="FS4" s="2">
        <v>1000</v>
      </c>
      <c r="FT4">
        <v>265</v>
      </c>
      <c r="FU4">
        <v>19</v>
      </c>
      <c r="FV4" t="s">
        <v>459</v>
      </c>
      <c r="FW4">
        <v>0</v>
      </c>
      <c r="FX4">
        <v>1.1564000000000001</v>
      </c>
      <c r="FY4">
        <v>2.4409999999999998</v>
      </c>
      <c r="FZ4">
        <v>767.47</v>
      </c>
      <c r="GA4">
        <v>0.53007000000000004</v>
      </c>
      <c r="GB4">
        <v>2.6480999999999999</v>
      </c>
      <c r="GC4">
        <v>2.9131999999999998</v>
      </c>
      <c r="GD4">
        <v>0.83701000000000003</v>
      </c>
      <c r="GE4">
        <v>2.5956999999999999</v>
      </c>
      <c r="GF4">
        <v>0.25466</v>
      </c>
      <c r="GG4">
        <v>2.7387999999999999</v>
      </c>
      <c r="GH4">
        <v>0.22597</v>
      </c>
      <c r="GI4">
        <v>0</v>
      </c>
      <c r="GJ4">
        <v>0.58889000000000002</v>
      </c>
      <c r="GK4">
        <v>0.13821</v>
      </c>
      <c r="GL4">
        <v>0.51283999999999996</v>
      </c>
      <c r="GM4">
        <v>6.3846E-2</v>
      </c>
      <c r="GN4">
        <v>0.25530999999999998</v>
      </c>
      <c r="GO4">
        <v>2.6372E-2</v>
      </c>
      <c r="GP4">
        <v>0</v>
      </c>
      <c r="GQ4">
        <v>0</v>
      </c>
      <c r="GR4">
        <v>0</v>
      </c>
      <c r="GS4">
        <v>2.9159999999999999</v>
      </c>
      <c r="GT4">
        <v>0.11341</v>
      </c>
      <c r="GU4">
        <v>0.14906</v>
      </c>
      <c r="GV4">
        <v>0.13793</v>
      </c>
      <c r="GW4">
        <v>5.8044999999999999E-2</v>
      </c>
      <c r="GX4">
        <v>1.1603E-2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558</v>
      </c>
      <c r="B5" t="s">
        <v>455</v>
      </c>
      <c r="C5" t="s">
        <v>559</v>
      </c>
      <c r="D5" t="s">
        <v>457</v>
      </c>
      <c r="E5" s="1">
        <v>0.30993159722222224</v>
      </c>
      <c r="F5">
        <v>36.883000000000003</v>
      </c>
      <c r="G5" t="s">
        <v>560</v>
      </c>
      <c r="H5" s="2">
        <v>4860000</v>
      </c>
      <c r="I5" s="2">
        <v>100000</v>
      </c>
      <c r="J5" s="2">
        <v>1226000</v>
      </c>
      <c r="K5" s="2">
        <v>32000</v>
      </c>
      <c r="L5">
        <v>28570</v>
      </c>
      <c r="M5">
        <v>220</v>
      </c>
      <c r="N5" s="2">
        <v>78400</v>
      </c>
      <c r="O5" s="2">
        <v>2700</v>
      </c>
      <c r="P5" s="2">
        <v>941000</v>
      </c>
      <c r="Q5" s="2">
        <v>26000</v>
      </c>
      <c r="R5">
        <v>19380</v>
      </c>
      <c r="S5">
        <v>510</v>
      </c>
      <c r="T5" s="2">
        <v>420000</v>
      </c>
      <c r="U5" s="2">
        <v>13000</v>
      </c>
      <c r="V5" s="2">
        <v>473000</v>
      </c>
      <c r="W5" s="2">
        <v>12000</v>
      </c>
      <c r="X5" s="2">
        <v>1063000</v>
      </c>
      <c r="Y5" s="2">
        <v>27000</v>
      </c>
      <c r="Z5" s="2">
        <v>167200</v>
      </c>
      <c r="AA5" s="2">
        <v>4300</v>
      </c>
      <c r="AB5" s="2">
        <v>116700</v>
      </c>
      <c r="AC5" s="2">
        <v>3200</v>
      </c>
      <c r="AD5" s="2">
        <v>40000</v>
      </c>
      <c r="AE5" s="2">
        <v>1000</v>
      </c>
      <c r="AF5">
        <v>10290</v>
      </c>
      <c r="AG5">
        <v>360</v>
      </c>
      <c r="AH5" s="2">
        <v>45300</v>
      </c>
      <c r="AI5" s="2">
        <v>1000</v>
      </c>
      <c r="AJ5" s="2">
        <v>47000</v>
      </c>
      <c r="AK5" s="2">
        <v>1300</v>
      </c>
      <c r="AL5" s="2">
        <v>52600</v>
      </c>
      <c r="AM5" s="2">
        <v>1400</v>
      </c>
      <c r="AN5">
        <v>29620</v>
      </c>
      <c r="AO5">
        <v>930</v>
      </c>
      <c r="AP5">
        <v>20390</v>
      </c>
      <c r="AQ5">
        <v>770</v>
      </c>
      <c r="AR5">
        <v>6040</v>
      </c>
      <c r="AS5">
        <v>250</v>
      </c>
      <c r="AT5">
        <v>5520</v>
      </c>
      <c r="AU5">
        <v>250</v>
      </c>
      <c r="AV5">
        <v>2440</v>
      </c>
      <c r="AW5">
        <v>120</v>
      </c>
      <c r="AX5">
        <v>114</v>
      </c>
      <c r="AY5">
        <v>15</v>
      </c>
      <c r="AZ5">
        <v>216</v>
      </c>
      <c r="BA5">
        <v>20</v>
      </c>
      <c r="BB5">
        <v>3776</v>
      </c>
      <c r="BC5">
        <v>95</v>
      </c>
      <c r="BD5">
        <v>3078</v>
      </c>
      <c r="BE5">
        <v>93</v>
      </c>
      <c r="BF5">
        <v>7770</v>
      </c>
      <c r="BG5">
        <v>260</v>
      </c>
      <c r="BH5">
        <v>11520</v>
      </c>
      <c r="BI5">
        <v>700</v>
      </c>
      <c r="BJ5">
        <v>4090</v>
      </c>
      <c r="BK5">
        <v>230</v>
      </c>
      <c r="BL5">
        <v>22.5</v>
      </c>
      <c r="BM5">
        <v>5.4</v>
      </c>
      <c r="BN5">
        <v>-15000</v>
      </c>
      <c r="BO5">
        <v>400</v>
      </c>
      <c r="BP5">
        <v>42</v>
      </c>
      <c r="BQ5">
        <v>27</v>
      </c>
      <c r="BR5" s="2">
        <v>846000</v>
      </c>
      <c r="BS5" s="2">
        <v>29000</v>
      </c>
      <c r="BT5">
        <v>4660</v>
      </c>
      <c r="BU5">
        <v>140</v>
      </c>
      <c r="BV5">
        <v>1543</v>
      </c>
      <c r="BW5">
        <v>43</v>
      </c>
      <c r="BX5">
        <v>3200</v>
      </c>
      <c r="BY5">
        <v>100</v>
      </c>
      <c r="BZ5">
        <v>2685</v>
      </c>
      <c r="CA5">
        <v>65</v>
      </c>
      <c r="CB5">
        <v>5850</v>
      </c>
      <c r="CC5">
        <v>150</v>
      </c>
      <c r="CD5">
        <v>727</v>
      </c>
      <c r="CE5">
        <v>19</v>
      </c>
      <c r="CF5">
        <v>2903</v>
      </c>
      <c r="CG5">
        <v>80</v>
      </c>
      <c r="CH5">
        <v>1165</v>
      </c>
      <c r="CI5">
        <v>30</v>
      </c>
      <c r="CJ5">
        <v>74.5</v>
      </c>
      <c r="CK5">
        <v>2.6</v>
      </c>
      <c r="CL5">
        <v>1102</v>
      </c>
      <c r="CM5">
        <v>25</v>
      </c>
      <c r="CN5">
        <v>160.80000000000001</v>
      </c>
      <c r="CO5">
        <v>4.5</v>
      </c>
      <c r="CP5">
        <v>762</v>
      </c>
      <c r="CQ5">
        <v>21</v>
      </c>
      <c r="CR5">
        <v>103.3</v>
      </c>
      <c r="CS5">
        <v>3.2</v>
      </c>
      <c r="CT5">
        <v>215.1</v>
      </c>
      <c r="CU5">
        <v>8.1</v>
      </c>
      <c r="CV5">
        <v>20.52</v>
      </c>
      <c r="CW5">
        <v>0.85</v>
      </c>
      <c r="CX5">
        <v>86.5</v>
      </c>
      <c r="CY5">
        <v>3.9</v>
      </c>
      <c r="CZ5">
        <v>8.16</v>
      </c>
      <c r="DA5">
        <v>0.39</v>
      </c>
      <c r="DB5">
        <v>13</v>
      </c>
      <c r="DC5">
        <v>15</v>
      </c>
      <c r="DD5">
        <v>53.5</v>
      </c>
      <c r="DE5">
        <v>5.6</v>
      </c>
      <c r="DF5">
        <v>60.6</v>
      </c>
      <c r="DG5">
        <v>1.5</v>
      </c>
      <c r="DH5">
        <v>54.8</v>
      </c>
      <c r="DI5">
        <v>1.7</v>
      </c>
      <c r="DJ5">
        <v>58.5</v>
      </c>
      <c r="DK5">
        <v>1.9</v>
      </c>
      <c r="DL5">
        <v>42.4</v>
      </c>
      <c r="DM5">
        <v>2.6</v>
      </c>
      <c r="DN5">
        <v>13.11</v>
      </c>
      <c r="DO5">
        <v>0.74</v>
      </c>
      <c r="DP5">
        <v>45</v>
      </c>
      <c r="DQ5">
        <v>11</v>
      </c>
      <c r="DR5">
        <v>1.535E-5</v>
      </c>
      <c r="DS5">
        <v>4.7999999999999996E-7</v>
      </c>
      <c r="DT5" s="2">
        <v>77600</v>
      </c>
      <c r="DU5" s="2">
        <v>2700</v>
      </c>
      <c r="DV5" s="2">
        <v>1128000</v>
      </c>
      <c r="DW5" s="2">
        <v>32000</v>
      </c>
      <c r="DX5">
        <v>340</v>
      </c>
      <c r="DY5">
        <v>220</v>
      </c>
      <c r="DZ5" s="2">
        <v>864000</v>
      </c>
      <c r="EA5" s="2">
        <v>26000</v>
      </c>
      <c r="EB5">
        <v>18650</v>
      </c>
      <c r="EC5">
        <v>510</v>
      </c>
      <c r="ED5" s="2">
        <v>420000</v>
      </c>
      <c r="EE5" s="2">
        <v>13000</v>
      </c>
      <c r="EF5" s="2">
        <v>473000</v>
      </c>
      <c r="EG5" s="2">
        <v>12000</v>
      </c>
      <c r="EH5" s="2">
        <v>1063000</v>
      </c>
      <c r="EI5" s="2">
        <v>27000</v>
      </c>
      <c r="EJ5" s="2">
        <v>167200</v>
      </c>
      <c r="EK5" s="2">
        <v>4300</v>
      </c>
      <c r="EL5" s="2">
        <v>116700</v>
      </c>
      <c r="EM5" s="2">
        <v>3200</v>
      </c>
      <c r="EN5" s="2">
        <v>40000</v>
      </c>
      <c r="EO5" s="2">
        <v>1000</v>
      </c>
      <c r="EP5">
        <v>10290</v>
      </c>
      <c r="EQ5">
        <v>360</v>
      </c>
      <c r="ER5" s="2">
        <v>45300</v>
      </c>
      <c r="ES5" s="2">
        <v>1000</v>
      </c>
      <c r="ET5" s="2">
        <v>47000</v>
      </c>
      <c r="EU5" s="2">
        <v>1300</v>
      </c>
      <c r="EV5" s="2">
        <v>52600</v>
      </c>
      <c r="EW5" s="2">
        <v>1400</v>
      </c>
      <c r="EX5">
        <v>29620</v>
      </c>
      <c r="EY5">
        <v>930</v>
      </c>
      <c r="EZ5">
        <v>20390</v>
      </c>
      <c r="FA5">
        <v>770</v>
      </c>
      <c r="FB5">
        <v>6040</v>
      </c>
      <c r="FC5">
        <v>250</v>
      </c>
      <c r="FD5">
        <v>5520</v>
      </c>
      <c r="FE5">
        <v>250</v>
      </c>
      <c r="FF5">
        <v>2440</v>
      </c>
      <c r="FG5">
        <v>120</v>
      </c>
      <c r="FH5">
        <v>190</v>
      </c>
      <c r="FI5">
        <v>20</v>
      </c>
      <c r="FJ5">
        <v>3768</v>
      </c>
      <c r="FK5">
        <v>95</v>
      </c>
      <c r="FL5">
        <v>3077</v>
      </c>
      <c r="FM5">
        <v>93</v>
      </c>
      <c r="FN5">
        <v>7770</v>
      </c>
      <c r="FO5">
        <v>260</v>
      </c>
      <c r="FP5">
        <v>11520</v>
      </c>
      <c r="FQ5">
        <v>700</v>
      </c>
      <c r="FR5">
        <v>4090</v>
      </c>
      <c r="FS5">
        <v>230</v>
      </c>
      <c r="FT5">
        <v>22.5</v>
      </c>
      <c r="FU5">
        <v>5.4</v>
      </c>
      <c r="FV5" t="s">
        <v>459</v>
      </c>
      <c r="FW5">
        <v>0</v>
      </c>
      <c r="FX5">
        <v>0.75839999999999996</v>
      </c>
      <c r="FY5">
        <v>1.4271</v>
      </c>
      <c r="FZ5">
        <v>546.14</v>
      </c>
      <c r="GA5">
        <v>0.30580000000000002</v>
      </c>
      <c r="GB5">
        <v>2.3115999999999999</v>
      </c>
      <c r="GC5">
        <v>0.89085999999999999</v>
      </c>
      <c r="GD5">
        <v>1.0065</v>
      </c>
      <c r="GE5">
        <v>1.8984000000000001</v>
      </c>
      <c r="GF5">
        <v>0.11491999999999999</v>
      </c>
      <c r="GG5">
        <v>0.43667</v>
      </c>
      <c r="GH5">
        <v>0.42459999999999998</v>
      </c>
      <c r="GI5">
        <v>7.0870000000000002E-2</v>
      </c>
      <c r="GJ5">
        <v>0.19908000000000001</v>
      </c>
      <c r="GK5">
        <v>3.1854E-2</v>
      </c>
      <c r="GL5">
        <v>0.10611</v>
      </c>
      <c r="GM5">
        <v>3.6570999999999999E-2</v>
      </c>
      <c r="GN5">
        <v>0.11223</v>
      </c>
      <c r="GO5">
        <v>1.1514999999999999E-2</v>
      </c>
      <c r="GP5">
        <v>9.0432999999999999E-2</v>
      </c>
      <c r="GQ5">
        <v>1.1329000000000001E-2</v>
      </c>
      <c r="GR5">
        <v>113.29</v>
      </c>
      <c r="GS5">
        <v>1.9797</v>
      </c>
      <c r="GT5">
        <v>7.4911000000000005E-2</v>
      </c>
      <c r="GU5">
        <v>0.15812999999999999</v>
      </c>
      <c r="GV5">
        <v>0.13092999999999999</v>
      </c>
      <c r="GW5">
        <v>9.7697999999999993E-2</v>
      </c>
      <c r="GX5">
        <v>1.7149000000000001E-2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561</v>
      </c>
      <c r="B6" t="s">
        <v>455</v>
      </c>
      <c r="C6" t="s">
        <v>562</v>
      </c>
      <c r="D6" t="s">
        <v>457</v>
      </c>
      <c r="E6" s="1">
        <v>0.31111990740740741</v>
      </c>
      <c r="F6">
        <v>36.451000000000001</v>
      </c>
      <c r="G6" t="s">
        <v>563</v>
      </c>
      <c r="H6" s="2">
        <v>5410000</v>
      </c>
      <c r="I6" s="2">
        <v>130000</v>
      </c>
      <c r="J6" s="2">
        <v>1222000</v>
      </c>
      <c r="K6" s="2">
        <v>28000</v>
      </c>
      <c r="L6">
        <v>26340</v>
      </c>
      <c r="M6">
        <v>200</v>
      </c>
      <c r="N6" s="2">
        <v>79300</v>
      </c>
      <c r="O6" s="2">
        <v>2600</v>
      </c>
      <c r="P6" s="2">
        <v>1072000</v>
      </c>
      <c r="Q6" s="2">
        <v>33000</v>
      </c>
      <c r="R6">
        <v>11960</v>
      </c>
      <c r="S6">
        <v>560</v>
      </c>
      <c r="T6" s="2">
        <v>1080000</v>
      </c>
      <c r="U6" s="2">
        <v>29000</v>
      </c>
      <c r="V6" s="2">
        <v>287000</v>
      </c>
      <c r="W6" s="2">
        <v>11000</v>
      </c>
      <c r="X6" s="2">
        <v>739000</v>
      </c>
      <c r="Y6" s="2">
        <v>27000</v>
      </c>
      <c r="Z6" s="2">
        <v>125000</v>
      </c>
      <c r="AA6" s="2">
        <v>4500</v>
      </c>
      <c r="AB6" s="2">
        <v>98500</v>
      </c>
      <c r="AC6" s="2">
        <v>3200</v>
      </c>
      <c r="AD6" s="2">
        <v>61300</v>
      </c>
      <c r="AE6" s="2">
        <v>1400</v>
      </c>
      <c r="AF6">
        <v>12080</v>
      </c>
      <c r="AG6">
        <v>470</v>
      </c>
      <c r="AH6" s="2">
        <v>116700</v>
      </c>
      <c r="AI6" s="2">
        <v>2400</v>
      </c>
      <c r="AJ6" s="2">
        <v>149600</v>
      </c>
      <c r="AK6" s="2">
        <v>2900</v>
      </c>
      <c r="AL6" s="2">
        <v>150800</v>
      </c>
      <c r="AM6" s="2">
        <v>3000</v>
      </c>
      <c r="AN6" s="2">
        <v>67000</v>
      </c>
      <c r="AO6" s="2">
        <v>1600</v>
      </c>
      <c r="AP6">
        <v>35220</v>
      </c>
      <c r="AQ6">
        <v>870</v>
      </c>
      <c r="AR6">
        <v>8270</v>
      </c>
      <c r="AS6">
        <v>330</v>
      </c>
      <c r="AT6">
        <v>6270</v>
      </c>
      <c r="AU6">
        <v>270</v>
      </c>
      <c r="AV6">
        <v>2350</v>
      </c>
      <c r="AW6">
        <v>120</v>
      </c>
      <c r="AX6">
        <v>124</v>
      </c>
      <c r="AY6">
        <v>14</v>
      </c>
      <c r="AZ6">
        <v>266</v>
      </c>
      <c r="BA6">
        <v>22</v>
      </c>
      <c r="BB6">
        <v>4280</v>
      </c>
      <c r="BC6">
        <v>140</v>
      </c>
      <c r="BD6">
        <v>3460</v>
      </c>
      <c r="BE6">
        <v>130</v>
      </c>
      <c r="BF6">
        <v>8690</v>
      </c>
      <c r="BG6">
        <v>340</v>
      </c>
      <c r="BH6" s="2">
        <v>25500</v>
      </c>
      <c r="BI6" s="2">
        <v>1800</v>
      </c>
      <c r="BJ6">
        <v>8270</v>
      </c>
      <c r="BK6">
        <v>360</v>
      </c>
      <c r="BL6">
        <v>41.6</v>
      </c>
      <c r="BM6">
        <v>8.1</v>
      </c>
      <c r="BN6">
        <v>-17060</v>
      </c>
      <c r="BO6">
        <v>380</v>
      </c>
      <c r="BP6">
        <v>-19</v>
      </c>
      <c r="BQ6">
        <v>30</v>
      </c>
      <c r="BR6" s="2">
        <v>855000</v>
      </c>
      <c r="BS6" s="2">
        <v>28000</v>
      </c>
      <c r="BT6">
        <v>5190</v>
      </c>
      <c r="BU6">
        <v>180</v>
      </c>
      <c r="BV6">
        <v>931</v>
      </c>
      <c r="BW6">
        <v>46</v>
      </c>
      <c r="BX6">
        <v>8230</v>
      </c>
      <c r="BY6">
        <v>220</v>
      </c>
      <c r="BZ6">
        <v>1629</v>
      </c>
      <c r="CA6">
        <v>64</v>
      </c>
      <c r="CB6">
        <v>4070</v>
      </c>
      <c r="CC6">
        <v>150</v>
      </c>
      <c r="CD6">
        <v>543</v>
      </c>
      <c r="CE6">
        <v>20</v>
      </c>
      <c r="CF6">
        <v>2446</v>
      </c>
      <c r="CG6">
        <v>78</v>
      </c>
      <c r="CH6">
        <v>1786</v>
      </c>
      <c r="CI6">
        <v>42</v>
      </c>
      <c r="CJ6">
        <v>87.6</v>
      </c>
      <c r="CK6">
        <v>3.4</v>
      </c>
      <c r="CL6">
        <v>2842</v>
      </c>
      <c r="CM6">
        <v>58</v>
      </c>
      <c r="CN6">
        <v>513</v>
      </c>
      <c r="CO6">
        <v>9.9</v>
      </c>
      <c r="CP6">
        <v>2188</v>
      </c>
      <c r="CQ6">
        <v>43</v>
      </c>
      <c r="CR6">
        <v>233.9</v>
      </c>
      <c r="CS6">
        <v>5.7</v>
      </c>
      <c r="CT6">
        <v>372.3</v>
      </c>
      <c r="CU6">
        <v>9.1999999999999993</v>
      </c>
      <c r="CV6">
        <v>28.1</v>
      </c>
      <c r="CW6">
        <v>1.1000000000000001</v>
      </c>
      <c r="CX6">
        <v>98.4</v>
      </c>
      <c r="CY6">
        <v>4.2</v>
      </c>
      <c r="CZ6">
        <v>7.88</v>
      </c>
      <c r="DA6">
        <v>0.39</v>
      </c>
      <c r="DB6">
        <v>24</v>
      </c>
      <c r="DC6">
        <v>14</v>
      </c>
      <c r="DD6">
        <v>67.5</v>
      </c>
      <c r="DE6">
        <v>6.2</v>
      </c>
      <c r="DF6">
        <v>68.8</v>
      </c>
      <c r="DG6">
        <v>2.2999999999999998</v>
      </c>
      <c r="DH6">
        <v>61.7</v>
      </c>
      <c r="DI6">
        <v>2.2999999999999998</v>
      </c>
      <c r="DJ6">
        <v>65.5</v>
      </c>
      <c r="DK6">
        <v>2.6</v>
      </c>
      <c r="DL6">
        <v>94</v>
      </c>
      <c r="DM6">
        <v>6.6</v>
      </c>
      <c r="DN6">
        <v>26.5</v>
      </c>
      <c r="DO6">
        <v>1.1000000000000001</v>
      </c>
      <c r="DP6">
        <v>76</v>
      </c>
      <c r="DQ6">
        <v>15</v>
      </c>
      <c r="DR6">
        <v>3.074E-5</v>
      </c>
      <c r="DS6">
        <v>6.3E-7</v>
      </c>
      <c r="DT6" s="2">
        <v>78400</v>
      </c>
      <c r="DU6" s="2">
        <v>2600</v>
      </c>
      <c r="DV6" s="2">
        <v>1127000</v>
      </c>
      <c r="DW6" s="2">
        <v>28000</v>
      </c>
      <c r="DX6">
        <v>-130</v>
      </c>
      <c r="DY6">
        <v>200</v>
      </c>
      <c r="DZ6" s="2">
        <v>995500</v>
      </c>
      <c r="EA6" s="2">
        <v>33000</v>
      </c>
      <c r="EB6">
        <v>11240</v>
      </c>
      <c r="EC6">
        <v>560</v>
      </c>
      <c r="ED6" s="2">
        <v>1080000</v>
      </c>
      <c r="EE6" s="2">
        <v>29000</v>
      </c>
      <c r="EF6" s="2">
        <v>287000</v>
      </c>
      <c r="EG6" s="2">
        <v>11000</v>
      </c>
      <c r="EH6" s="2">
        <v>739000</v>
      </c>
      <c r="EI6" s="2">
        <v>27000</v>
      </c>
      <c r="EJ6" s="2">
        <v>125000</v>
      </c>
      <c r="EK6" s="2">
        <v>4500</v>
      </c>
      <c r="EL6" s="2">
        <v>98500</v>
      </c>
      <c r="EM6" s="2">
        <v>3200</v>
      </c>
      <c r="EN6" s="2">
        <v>61300</v>
      </c>
      <c r="EO6" s="2">
        <v>1400</v>
      </c>
      <c r="EP6">
        <v>12080</v>
      </c>
      <c r="EQ6">
        <v>470</v>
      </c>
      <c r="ER6" s="2">
        <v>116700</v>
      </c>
      <c r="ES6" s="2">
        <v>2400</v>
      </c>
      <c r="ET6" s="2">
        <v>149600</v>
      </c>
      <c r="EU6" s="2">
        <v>2900</v>
      </c>
      <c r="EV6" s="2">
        <v>150800</v>
      </c>
      <c r="EW6" s="2">
        <v>3000</v>
      </c>
      <c r="EX6" s="2">
        <v>67000</v>
      </c>
      <c r="EY6" s="2">
        <v>1600</v>
      </c>
      <c r="EZ6">
        <v>35220</v>
      </c>
      <c r="FA6">
        <v>870</v>
      </c>
      <c r="FB6">
        <v>8270</v>
      </c>
      <c r="FC6">
        <v>330</v>
      </c>
      <c r="FD6">
        <v>6270</v>
      </c>
      <c r="FE6">
        <v>270</v>
      </c>
      <c r="FF6">
        <v>2350</v>
      </c>
      <c r="FG6">
        <v>120</v>
      </c>
      <c r="FH6">
        <v>241</v>
      </c>
      <c r="FI6">
        <v>22</v>
      </c>
      <c r="FJ6">
        <v>4280</v>
      </c>
      <c r="FK6">
        <v>140</v>
      </c>
      <c r="FL6">
        <v>3460</v>
      </c>
      <c r="FM6">
        <v>130</v>
      </c>
      <c r="FN6">
        <v>8690</v>
      </c>
      <c r="FO6">
        <v>340</v>
      </c>
      <c r="FP6" s="2">
        <v>25500</v>
      </c>
      <c r="FQ6" s="2">
        <v>1800</v>
      </c>
      <c r="FR6">
        <v>8270</v>
      </c>
      <c r="FS6">
        <v>360</v>
      </c>
      <c r="FT6">
        <v>41.6</v>
      </c>
      <c r="FU6">
        <v>8.1</v>
      </c>
      <c r="FV6" t="s">
        <v>459</v>
      </c>
      <c r="FW6">
        <v>0</v>
      </c>
      <c r="FX6">
        <v>0.93711</v>
      </c>
      <c r="FY6">
        <v>1.5680000000000001</v>
      </c>
      <c r="FZ6">
        <v>643.92999999999995</v>
      </c>
      <c r="GA6">
        <v>0.37917000000000001</v>
      </c>
      <c r="GB6">
        <v>2.3243999999999998</v>
      </c>
      <c r="GC6">
        <v>3.8418000000000001</v>
      </c>
      <c r="GD6">
        <v>1.0288999999999999</v>
      </c>
      <c r="GE6">
        <v>2.2984</v>
      </c>
      <c r="GF6">
        <v>0.18812000000000001</v>
      </c>
      <c r="GG6">
        <v>1.4717</v>
      </c>
      <c r="GH6">
        <v>1.7484999999999999</v>
      </c>
      <c r="GI6">
        <v>0</v>
      </c>
      <c r="GJ6">
        <v>1.837</v>
      </c>
      <c r="GK6">
        <v>0.33944999999999997</v>
      </c>
      <c r="GL6">
        <v>1.1391</v>
      </c>
      <c r="GM6">
        <v>0.18642</v>
      </c>
      <c r="GN6">
        <v>0.27398</v>
      </c>
      <c r="GO6">
        <v>1.7458999999999999E-2</v>
      </c>
      <c r="GP6">
        <v>0.11224000000000001</v>
      </c>
      <c r="GQ6">
        <v>1.7188999999999999E-2</v>
      </c>
      <c r="GR6">
        <v>171.89</v>
      </c>
      <c r="GS6">
        <v>2.3713000000000002</v>
      </c>
      <c r="GT6">
        <v>6.9102999999999998E-2</v>
      </c>
      <c r="GU6">
        <v>0.12909000000000001</v>
      </c>
      <c r="GV6">
        <v>0.11279</v>
      </c>
      <c r="GW6">
        <v>4.8243000000000001E-2</v>
      </c>
      <c r="GX6">
        <v>1.3011E-2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564</v>
      </c>
      <c r="B7" t="s">
        <v>455</v>
      </c>
      <c r="C7" t="s">
        <v>565</v>
      </c>
      <c r="D7" t="s">
        <v>457</v>
      </c>
      <c r="E7" s="1">
        <v>0.31190625</v>
      </c>
      <c r="F7">
        <v>37.744999999999997</v>
      </c>
      <c r="G7" t="s">
        <v>566</v>
      </c>
      <c r="H7" s="2">
        <v>3820000</v>
      </c>
      <c r="I7" s="2">
        <v>100000</v>
      </c>
      <c r="J7" s="2">
        <v>1262000</v>
      </c>
      <c r="K7" s="2">
        <v>34000</v>
      </c>
      <c r="L7">
        <v>25090</v>
      </c>
      <c r="M7">
        <v>200</v>
      </c>
      <c r="N7" s="2">
        <v>80100</v>
      </c>
      <c r="O7" s="2">
        <v>2600</v>
      </c>
      <c r="P7" s="2">
        <v>791000</v>
      </c>
      <c r="Q7" s="2">
        <v>24000</v>
      </c>
      <c r="R7">
        <v>2990</v>
      </c>
      <c r="S7">
        <v>110</v>
      </c>
      <c r="T7" s="2">
        <v>660000</v>
      </c>
      <c r="U7" s="2">
        <v>21000</v>
      </c>
      <c r="V7" s="2">
        <v>98600</v>
      </c>
      <c r="W7" s="2">
        <v>3400</v>
      </c>
      <c r="X7" s="2">
        <v>352000</v>
      </c>
      <c r="Y7" s="2">
        <v>12000</v>
      </c>
      <c r="Z7" s="2">
        <v>76100</v>
      </c>
      <c r="AA7" s="2">
        <v>2600</v>
      </c>
      <c r="AB7" s="2">
        <v>71400</v>
      </c>
      <c r="AC7" s="2">
        <v>2400</v>
      </c>
      <c r="AD7" s="2">
        <v>37500</v>
      </c>
      <c r="AE7" s="2">
        <v>1400</v>
      </c>
      <c r="AF7">
        <v>2020</v>
      </c>
      <c r="AG7">
        <v>120</v>
      </c>
      <c r="AH7" s="2">
        <v>60600</v>
      </c>
      <c r="AI7" s="2">
        <v>2000</v>
      </c>
      <c r="AJ7" s="2">
        <v>68500</v>
      </c>
      <c r="AK7" s="2">
        <v>2100</v>
      </c>
      <c r="AL7" s="2">
        <v>86100</v>
      </c>
      <c r="AM7" s="2">
        <v>3000</v>
      </c>
      <c r="AN7" s="2">
        <v>50700</v>
      </c>
      <c r="AO7" s="2">
        <v>1700</v>
      </c>
      <c r="AP7" s="2">
        <v>36200</v>
      </c>
      <c r="AQ7" s="2">
        <v>1100</v>
      </c>
      <c r="AR7">
        <v>11550</v>
      </c>
      <c r="AS7">
        <v>390</v>
      </c>
      <c r="AT7">
        <v>11190</v>
      </c>
      <c r="AU7">
        <v>410</v>
      </c>
      <c r="AV7">
        <v>5580</v>
      </c>
      <c r="AW7">
        <v>210</v>
      </c>
      <c r="AX7">
        <v>141</v>
      </c>
      <c r="AY7">
        <v>16</v>
      </c>
      <c r="AZ7">
        <v>188</v>
      </c>
      <c r="BA7">
        <v>17</v>
      </c>
      <c r="BB7">
        <v>2857</v>
      </c>
      <c r="BC7">
        <v>92</v>
      </c>
      <c r="BD7">
        <v>2149</v>
      </c>
      <c r="BE7">
        <v>76</v>
      </c>
      <c r="BF7">
        <v>5280</v>
      </c>
      <c r="BG7">
        <v>220</v>
      </c>
      <c r="BH7">
        <v>1026</v>
      </c>
      <c r="BI7">
        <v>80</v>
      </c>
      <c r="BJ7">
        <v>11520</v>
      </c>
      <c r="BK7">
        <v>390</v>
      </c>
      <c r="BL7">
        <v>0</v>
      </c>
      <c r="BM7">
        <v>1</v>
      </c>
      <c r="BN7">
        <v>-19650</v>
      </c>
      <c r="BO7">
        <v>510</v>
      </c>
      <c r="BP7">
        <v>-23</v>
      </c>
      <c r="BQ7">
        <v>35</v>
      </c>
      <c r="BR7" s="2">
        <v>864000</v>
      </c>
      <c r="BS7" s="2">
        <v>29000</v>
      </c>
      <c r="BT7">
        <v>3680</v>
      </c>
      <c r="BU7">
        <v>130</v>
      </c>
      <c r="BV7">
        <v>188.3</v>
      </c>
      <c r="BW7">
        <v>8.8000000000000007</v>
      </c>
      <c r="BX7">
        <v>5030</v>
      </c>
      <c r="BY7">
        <v>160</v>
      </c>
      <c r="BZ7">
        <v>560</v>
      </c>
      <c r="CA7">
        <v>19</v>
      </c>
      <c r="CB7">
        <v>1942</v>
      </c>
      <c r="CC7">
        <v>67</v>
      </c>
      <c r="CD7">
        <v>331</v>
      </c>
      <c r="CE7">
        <v>11</v>
      </c>
      <c r="CF7">
        <v>1770</v>
      </c>
      <c r="CG7">
        <v>59</v>
      </c>
      <c r="CH7">
        <v>1094</v>
      </c>
      <c r="CI7">
        <v>40</v>
      </c>
      <c r="CJ7">
        <v>14.62</v>
      </c>
      <c r="CK7">
        <v>0.87</v>
      </c>
      <c r="CL7">
        <v>1477</v>
      </c>
      <c r="CM7">
        <v>48</v>
      </c>
      <c r="CN7">
        <v>234.9</v>
      </c>
      <c r="CO7">
        <v>7.3</v>
      </c>
      <c r="CP7">
        <v>1250</v>
      </c>
      <c r="CQ7">
        <v>43</v>
      </c>
      <c r="CR7">
        <v>177</v>
      </c>
      <c r="CS7">
        <v>5.9</v>
      </c>
      <c r="CT7">
        <v>383</v>
      </c>
      <c r="CU7">
        <v>11</v>
      </c>
      <c r="CV7">
        <v>39.299999999999997</v>
      </c>
      <c r="CW7">
        <v>1.3</v>
      </c>
      <c r="CX7">
        <v>175.6</v>
      </c>
      <c r="CY7">
        <v>6.4</v>
      </c>
      <c r="CZ7">
        <v>18.7</v>
      </c>
      <c r="DA7">
        <v>0.71</v>
      </c>
      <c r="DB7">
        <v>41</v>
      </c>
      <c r="DC7">
        <v>16</v>
      </c>
      <c r="DD7">
        <v>45.8</v>
      </c>
      <c r="DE7">
        <v>4.5999999999999996</v>
      </c>
      <c r="DF7">
        <v>45.9</v>
      </c>
      <c r="DG7">
        <v>1.5</v>
      </c>
      <c r="DH7">
        <v>38.299999999999997</v>
      </c>
      <c r="DI7">
        <v>1.4</v>
      </c>
      <c r="DJ7">
        <v>39.799999999999997</v>
      </c>
      <c r="DK7">
        <v>1.6</v>
      </c>
      <c r="DL7">
        <v>3.79</v>
      </c>
      <c r="DM7">
        <v>0.3</v>
      </c>
      <c r="DN7">
        <v>36.9</v>
      </c>
      <c r="DO7">
        <v>1.2</v>
      </c>
      <c r="DP7">
        <v>0</v>
      </c>
      <c r="DQ7">
        <v>1</v>
      </c>
      <c r="DR7">
        <v>4.295E-5</v>
      </c>
      <c r="DS7">
        <v>6.5000000000000002E-7</v>
      </c>
      <c r="DT7" s="2">
        <v>79200</v>
      </c>
      <c r="DU7" s="2">
        <v>2600</v>
      </c>
      <c r="DV7" s="2">
        <v>1167000</v>
      </c>
      <c r="DW7" s="2">
        <v>34000</v>
      </c>
      <c r="DX7">
        <v>-160</v>
      </c>
      <c r="DY7">
        <v>200</v>
      </c>
      <c r="DZ7" s="2">
        <v>714000</v>
      </c>
      <c r="EA7" s="2">
        <v>24000</v>
      </c>
      <c r="EB7">
        <v>2270</v>
      </c>
      <c r="EC7">
        <v>110</v>
      </c>
      <c r="ED7" s="2">
        <v>660000</v>
      </c>
      <c r="EE7" s="2">
        <v>21000</v>
      </c>
      <c r="EF7" s="2">
        <v>98600</v>
      </c>
      <c r="EG7" s="2">
        <v>3400</v>
      </c>
      <c r="EH7" s="2">
        <v>352000</v>
      </c>
      <c r="EI7" s="2">
        <v>12000</v>
      </c>
      <c r="EJ7" s="2">
        <v>76100</v>
      </c>
      <c r="EK7" s="2">
        <v>2600</v>
      </c>
      <c r="EL7" s="2">
        <v>71400</v>
      </c>
      <c r="EM7" s="2">
        <v>2400</v>
      </c>
      <c r="EN7" s="2">
        <v>37500</v>
      </c>
      <c r="EO7" s="2">
        <v>1400</v>
      </c>
      <c r="EP7">
        <v>2020</v>
      </c>
      <c r="EQ7">
        <v>120</v>
      </c>
      <c r="ER7" s="2">
        <v>60600</v>
      </c>
      <c r="ES7" s="2">
        <v>2000</v>
      </c>
      <c r="ET7" s="2">
        <v>68500</v>
      </c>
      <c r="EU7" s="2">
        <v>2100</v>
      </c>
      <c r="EV7" s="2">
        <v>86100</v>
      </c>
      <c r="EW7" s="2">
        <v>3000</v>
      </c>
      <c r="EX7" s="2">
        <v>50700</v>
      </c>
      <c r="EY7" s="2">
        <v>1700</v>
      </c>
      <c r="EZ7" s="2">
        <v>36200</v>
      </c>
      <c r="FA7" s="2">
        <v>1100</v>
      </c>
      <c r="FB7">
        <v>11550</v>
      </c>
      <c r="FC7">
        <v>390</v>
      </c>
      <c r="FD7">
        <v>11190</v>
      </c>
      <c r="FE7">
        <v>410</v>
      </c>
      <c r="FF7">
        <v>5580</v>
      </c>
      <c r="FG7">
        <v>210</v>
      </c>
      <c r="FH7">
        <v>163</v>
      </c>
      <c r="FI7">
        <v>17</v>
      </c>
      <c r="FJ7">
        <v>2849</v>
      </c>
      <c r="FK7">
        <v>92</v>
      </c>
      <c r="FL7">
        <v>2148</v>
      </c>
      <c r="FM7">
        <v>76</v>
      </c>
      <c r="FN7">
        <v>5280</v>
      </c>
      <c r="FO7">
        <v>220</v>
      </c>
      <c r="FP7">
        <v>1026</v>
      </c>
      <c r="FQ7">
        <v>80</v>
      </c>
      <c r="FR7">
        <v>11510</v>
      </c>
      <c r="FS7">
        <v>390</v>
      </c>
      <c r="FT7">
        <v>0</v>
      </c>
      <c r="FU7">
        <v>1</v>
      </c>
      <c r="FV7" t="s">
        <v>459</v>
      </c>
      <c r="FW7">
        <v>0</v>
      </c>
      <c r="FX7">
        <v>0.99424999999999997</v>
      </c>
      <c r="FY7">
        <v>1.8721000000000001</v>
      </c>
      <c r="FZ7">
        <v>626.59</v>
      </c>
      <c r="GA7">
        <v>0.48004999999999998</v>
      </c>
      <c r="GB7">
        <v>2.7900999999999998</v>
      </c>
      <c r="GC7">
        <v>1.4742</v>
      </c>
      <c r="GD7">
        <v>0.40638999999999997</v>
      </c>
      <c r="GE7">
        <v>0.87885999999999997</v>
      </c>
      <c r="GF7">
        <v>0.21687000000000001</v>
      </c>
      <c r="GG7">
        <v>1.2515000000000001</v>
      </c>
      <c r="GH7">
        <v>0.82557000000000003</v>
      </c>
      <c r="GI7">
        <v>4.4063999999999999E-2</v>
      </c>
      <c r="GJ7">
        <v>0.62016000000000004</v>
      </c>
      <c r="GK7">
        <v>0.1361</v>
      </c>
      <c r="GL7">
        <v>0.37397000000000002</v>
      </c>
      <c r="GM7">
        <v>6.3700000000000007E-2</v>
      </c>
      <c r="GN7">
        <v>0.17052999999999999</v>
      </c>
      <c r="GO7">
        <v>2.068E-2</v>
      </c>
      <c r="GP7">
        <v>0.15934000000000001</v>
      </c>
      <c r="GQ7">
        <v>2.0369999999999999E-2</v>
      </c>
      <c r="GR7">
        <v>203.7</v>
      </c>
      <c r="GS7">
        <v>2.8620999999999999</v>
      </c>
      <c r="GT7">
        <v>0.81411</v>
      </c>
      <c r="GU7">
        <v>0.69050999999999996</v>
      </c>
      <c r="GV7">
        <v>0.25080000000000002</v>
      </c>
      <c r="GW7">
        <v>0</v>
      </c>
      <c r="GX7">
        <v>1.8003000000000002E-2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567</v>
      </c>
      <c r="B8" t="s">
        <v>455</v>
      </c>
      <c r="C8" t="s">
        <v>568</v>
      </c>
      <c r="D8" t="s">
        <v>457</v>
      </c>
      <c r="E8" s="1">
        <v>0.31273854166666665</v>
      </c>
      <c r="F8">
        <v>30.628</v>
      </c>
      <c r="G8" t="s">
        <v>569</v>
      </c>
      <c r="H8" s="2">
        <v>4385000</v>
      </c>
      <c r="I8" s="2">
        <v>59000</v>
      </c>
      <c r="J8" s="2">
        <v>1267000</v>
      </c>
      <c r="K8" s="2">
        <v>33000</v>
      </c>
      <c r="L8">
        <v>24100</v>
      </c>
      <c r="M8">
        <v>220</v>
      </c>
      <c r="N8" s="2">
        <v>78900</v>
      </c>
      <c r="O8" s="2">
        <v>2700</v>
      </c>
      <c r="P8" s="2">
        <v>1025000</v>
      </c>
      <c r="Q8" s="2">
        <v>16000</v>
      </c>
      <c r="R8">
        <v>14110</v>
      </c>
      <c r="S8">
        <v>290</v>
      </c>
      <c r="T8" s="2">
        <v>471000</v>
      </c>
      <c r="U8" s="2">
        <v>12000</v>
      </c>
      <c r="V8" s="2">
        <v>296700</v>
      </c>
      <c r="W8" s="2">
        <v>7200</v>
      </c>
      <c r="X8" s="2">
        <v>721000</v>
      </c>
      <c r="Y8" s="2">
        <v>16000</v>
      </c>
      <c r="Z8" s="2">
        <v>114500</v>
      </c>
      <c r="AA8" s="2">
        <v>2600</v>
      </c>
      <c r="AB8" s="2">
        <v>81600</v>
      </c>
      <c r="AC8" s="2">
        <v>1800</v>
      </c>
      <c r="AD8">
        <v>31140</v>
      </c>
      <c r="AE8">
        <v>760</v>
      </c>
      <c r="AF8">
        <v>7470</v>
      </c>
      <c r="AG8">
        <v>220</v>
      </c>
      <c r="AH8" s="2">
        <v>42100</v>
      </c>
      <c r="AI8" s="2">
        <v>1100</v>
      </c>
      <c r="AJ8" s="2">
        <v>49300</v>
      </c>
      <c r="AK8" s="2">
        <v>1500</v>
      </c>
      <c r="AL8" s="2">
        <v>57600</v>
      </c>
      <c r="AM8" s="2">
        <v>1600</v>
      </c>
      <c r="AN8">
        <v>31010</v>
      </c>
      <c r="AO8">
        <v>810</v>
      </c>
      <c r="AP8">
        <v>20010</v>
      </c>
      <c r="AQ8">
        <v>540</v>
      </c>
      <c r="AR8">
        <v>5940</v>
      </c>
      <c r="AS8">
        <v>200</v>
      </c>
      <c r="AT8">
        <v>5600</v>
      </c>
      <c r="AU8">
        <v>200</v>
      </c>
      <c r="AV8">
        <v>2570</v>
      </c>
      <c r="AW8">
        <v>120</v>
      </c>
      <c r="AX8">
        <v>135</v>
      </c>
      <c r="AY8">
        <v>18</v>
      </c>
      <c r="AZ8">
        <v>238</v>
      </c>
      <c r="BA8">
        <v>24</v>
      </c>
      <c r="BB8">
        <v>4063</v>
      </c>
      <c r="BC8">
        <v>99</v>
      </c>
      <c r="BD8">
        <v>3240</v>
      </c>
      <c r="BE8">
        <v>110</v>
      </c>
      <c r="BF8">
        <v>8110</v>
      </c>
      <c r="BG8">
        <v>240</v>
      </c>
      <c r="BH8">
        <v>14160</v>
      </c>
      <c r="BI8">
        <v>490</v>
      </c>
      <c r="BJ8">
        <v>6060</v>
      </c>
      <c r="BK8">
        <v>240</v>
      </c>
      <c r="BL8">
        <v>16.899999999999999</v>
      </c>
      <c r="BM8">
        <v>6</v>
      </c>
      <c r="BN8">
        <v>-22600</v>
      </c>
      <c r="BO8">
        <v>570</v>
      </c>
      <c r="BP8">
        <v>-68</v>
      </c>
      <c r="BQ8">
        <v>45</v>
      </c>
      <c r="BR8" s="2">
        <v>852000</v>
      </c>
      <c r="BS8" s="2">
        <v>30000</v>
      </c>
      <c r="BT8">
        <v>4872</v>
      </c>
      <c r="BU8">
        <v>84</v>
      </c>
      <c r="BV8">
        <v>1110</v>
      </c>
      <c r="BW8">
        <v>24</v>
      </c>
      <c r="BX8">
        <v>3591</v>
      </c>
      <c r="BY8">
        <v>90</v>
      </c>
      <c r="BZ8">
        <v>1688</v>
      </c>
      <c r="CA8">
        <v>41</v>
      </c>
      <c r="CB8">
        <v>3981</v>
      </c>
      <c r="CC8">
        <v>91</v>
      </c>
      <c r="CD8">
        <v>498</v>
      </c>
      <c r="CE8">
        <v>11</v>
      </c>
      <c r="CF8">
        <v>2022</v>
      </c>
      <c r="CG8">
        <v>44</v>
      </c>
      <c r="CH8">
        <v>909</v>
      </c>
      <c r="CI8">
        <v>22</v>
      </c>
      <c r="CJ8">
        <v>54.2</v>
      </c>
      <c r="CK8">
        <v>1.6</v>
      </c>
      <c r="CL8">
        <v>1028</v>
      </c>
      <c r="CM8">
        <v>26</v>
      </c>
      <c r="CN8">
        <v>169.4</v>
      </c>
      <c r="CO8">
        <v>5.3</v>
      </c>
      <c r="CP8">
        <v>838</v>
      </c>
      <c r="CQ8">
        <v>23</v>
      </c>
      <c r="CR8">
        <v>108.5</v>
      </c>
      <c r="CS8">
        <v>2.8</v>
      </c>
      <c r="CT8">
        <v>212</v>
      </c>
      <c r="CU8">
        <v>5.7</v>
      </c>
      <c r="CV8">
        <v>20.22</v>
      </c>
      <c r="CW8">
        <v>0.68</v>
      </c>
      <c r="CX8">
        <v>87.9</v>
      </c>
      <c r="CY8">
        <v>3.1</v>
      </c>
      <c r="CZ8">
        <v>8.6199999999999992</v>
      </c>
      <c r="DA8">
        <v>0.41</v>
      </c>
      <c r="DB8">
        <v>35</v>
      </c>
      <c r="DC8">
        <v>18</v>
      </c>
      <c r="DD8">
        <v>59.6</v>
      </c>
      <c r="DE8">
        <v>6.8</v>
      </c>
      <c r="DF8">
        <v>65.3</v>
      </c>
      <c r="DG8">
        <v>1.6</v>
      </c>
      <c r="DH8">
        <v>57.9</v>
      </c>
      <c r="DI8">
        <v>2</v>
      </c>
      <c r="DJ8">
        <v>61.2</v>
      </c>
      <c r="DK8">
        <v>1.8</v>
      </c>
      <c r="DL8">
        <v>52.3</v>
      </c>
      <c r="DM8">
        <v>1.8</v>
      </c>
      <c r="DN8">
        <v>19.45</v>
      </c>
      <c r="DO8">
        <v>0.76</v>
      </c>
      <c r="DP8">
        <v>28</v>
      </c>
      <c r="DQ8">
        <v>10</v>
      </c>
      <c r="DR8">
        <v>2.2819999999999998E-5</v>
      </c>
      <c r="DS8">
        <v>4.7999999999999996E-7</v>
      </c>
      <c r="DT8" s="2">
        <v>78000</v>
      </c>
      <c r="DU8" s="2">
        <v>2700</v>
      </c>
      <c r="DV8" s="2">
        <v>1174000</v>
      </c>
      <c r="DW8" s="2">
        <v>33000</v>
      </c>
      <c r="DX8">
        <v>-330</v>
      </c>
      <c r="DY8">
        <v>220</v>
      </c>
      <c r="DZ8" s="2">
        <v>947000</v>
      </c>
      <c r="EA8" s="2">
        <v>16000</v>
      </c>
      <c r="EB8">
        <v>13400</v>
      </c>
      <c r="EC8">
        <v>290</v>
      </c>
      <c r="ED8" s="2">
        <v>471000</v>
      </c>
      <c r="EE8" s="2">
        <v>12000</v>
      </c>
      <c r="EF8" s="2">
        <v>296700</v>
      </c>
      <c r="EG8" s="2">
        <v>7200</v>
      </c>
      <c r="EH8" s="2">
        <v>721000</v>
      </c>
      <c r="EI8" s="2">
        <v>16000</v>
      </c>
      <c r="EJ8" s="2">
        <v>114500</v>
      </c>
      <c r="EK8" s="2">
        <v>2600</v>
      </c>
      <c r="EL8" s="2">
        <v>81600</v>
      </c>
      <c r="EM8" s="2">
        <v>1800</v>
      </c>
      <c r="EN8">
        <v>31140</v>
      </c>
      <c r="EO8">
        <v>760</v>
      </c>
      <c r="EP8">
        <v>7470</v>
      </c>
      <c r="EQ8">
        <v>220</v>
      </c>
      <c r="ER8" s="2">
        <v>42100</v>
      </c>
      <c r="ES8" s="2">
        <v>1100</v>
      </c>
      <c r="ET8" s="2">
        <v>49300</v>
      </c>
      <c r="EU8" s="2">
        <v>1500</v>
      </c>
      <c r="EV8" s="2">
        <v>57600</v>
      </c>
      <c r="EW8" s="2">
        <v>1600</v>
      </c>
      <c r="EX8">
        <v>31010</v>
      </c>
      <c r="EY8">
        <v>810</v>
      </c>
      <c r="EZ8">
        <v>20010</v>
      </c>
      <c r="FA8">
        <v>540</v>
      </c>
      <c r="FB8">
        <v>5940</v>
      </c>
      <c r="FC8">
        <v>200</v>
      </c>
      <c r="FD8">
        <v>5600</v>
      </c>
      <c r="FE8">
        <v>200</v>
      </c>
      <c r="FF8">
        <v>2570</v>
      </c>
      <c r="FG8">
        <v>120</v>
      </c>
      <c r="FH8">
        <v>213</v>
      </c>
      <c r="FI8">
        <v>24</v>
      </c>
      <c r="FJ8">
        <v>4054</v>
      </c>
      <c r="FK8">
        <v>99</v>
      </c>
      <c r="FL8">
        <v>3240</v>
      </c>
      <c r="FM8">
        <v>110</v>
      </c>
      <c r="FN8">
        <v>8110</v>
      </c>
      <c r="FO8">
        <v>240</v>
      </c>
      <c r="FP8">
        <v>14160</v>
      </c>
      <c r="FQ8">
        <v>490</v>
      </c>
      <c r="FR8">
        <v>6060</v>
      </c>
      <c r="FS8">
        <v>240</v>
      </c>
      <c r="FT8">
        <v>16.899999999999999</v>
      </c>
      <c r="FU8">
        <v>6</v>
      </c>
      <c r="FV8" t="s">
        <v>459</v>
      </c>
      <c r="FW8">
        <v>0</v>
      </c>
      <c r="FX8">
        <v>1.0347</v>
      </c>
      <c r="FY8">
        <v>1.9317</v>
      </c>
      <c r="FZ8">
        <v>651.17999999999995</v>
      </c>
      <c r="GA8">
        <v>0.49802000000000002</v>
      </c>
      <c r="GB8">
        <v>2.9064999999999999</v>
      </c>
      <c r="GC8">
        <v>1.5326</v>
      </c>
      <c r="GD8">
        <v>0.42263000000000001</v>
      </c>
      <c r="GE8">
        <v>0.91376999999999997</v>
      </c>
      <c r="GF8">
        <v>0.22531999999999999</v>
      </c>
      <c r="GG8">
        <v>1.2985</v>
      </c>
      <c r="GH8">
        <v>0.85833999999999999</v>
      </c>
      <c r="GI8">
        <v>4.5818999999999999E-2</v>
      </c>
      <c r="GJ8">
        <v>0.64492000000000005</v>
      </c>
      <c r="GK8">
        <v>0.14157</v>
      </c>
      <c r="GL8">
        <v>0.38899</v>
      </c>
      <c r="GM8">
        <v>6.6245999999999999E-2</v>
      </c>
      <c r="GN8">
        <v>0.17738000000000001</v>
      </c>
      <c r="GO8">
        <v>2.1503000000000001E-2</v>
      </c>
      <c r="GP8">
        <v>0.16569</v>
      </c>
      <c r="GQ8">
        <v>2.1191000000000002E-2</v>
      </c>
      <c r="GR8">
        <v>211.91</v>
      </c>
      <c r="GS8">
        <v>2.9718</v>
      </c>
      <c r="GT8">
        <v>0.84630000000000005</v>
      </c>
      <c r="GU8">
        <v>0.71772999999999998</v>
      </c>
      <c r="GV8">
        <v>0.26072000000000001</v>
      </c>
      <c r="GW8">
        <v>0</v>
      </c>
      <c r="GX8">
        <v>1.8711999999999999E-2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570</v>
      </c>
      <c r="B9" t="s">
        <v>455</v>
      </c>
      <c r="C9" t="s">
        <v>571</v>
      </c>
      <c r="D9" t="s">
        <v>457</v>
      </c>
      <c r="E9" s="1">
        <v>0.31409155092592594</v>
      </c>
      <c r="F9">
        <v>31.274999999999999</v>
      </c>
      <c r="G9" t="s">
        <v>572</v>
      </c>
      <c r="H9" s="2">
        <v>3880000</v>
      </c>
      <c r="I9" s="2">
        <v>96000</v>
      </c>
      <c r="J9" s="2">
        <v>1332000</v>
      </c>
      <c r="K9" s="2">
        <v>43000</v>
      </c>
      <c r="L9">
        <v>23990</v>
      </c>
      <c r="M9">
        <v>230</v>
      </c>
      <c r="N9" s="2">
        <v>81700</v>
      </c>
      <c r="O9" s="2">
        <v>2500</v>
      </c>
      <c r="P9" s="2">
        <v>454000</v>
      </c>
      <c r="Q9" s="2">
        <v>12000</v>
      </c>
      <c r="R9">
        <v>8810</v>
      </c>
      <c r="S9">
        <v>270</v>
      </c>
      <c r="T9" s="2">
        <v>1001000</v>
      </c>
      <c r="U9" s="2">
        <v>28000</v>
      </c>
      <c r="V9" s="2">
        <v>118200</v>
      </c>
      <c r="W9" s="2">
        <v>4000</v>
      </c>
      <c r="X9" s="2">
        <v>329000</v>
      </c>
      <c r="Y9" s="2">
        <v>10000</v>
      </c>
      <c r="Z9" s="2">
        <v>62000</v>
      </c>
      <c r="AA9" s="2">
        <v>2100</v>
      </c>
      <c r="AB9" s="2">
        <v>54800</v>
      </c>
      <c r="AC9" s="2">
        <v>1800</v>
      </c>
      <c r="AD9">
        <v>27210</v>
      </c>
      <c r="AE9">
        <v>920</v>
      </c>
      <c r="AF9">
        <v>13270</v>
      </c>
      <c r="AG9">
        <v>520</v>
      </c>
      <c r="AH9" s="2">
        <v>51300</v>
      </c>
      <c r="AI9" s="2">
        <v>1600</v>
      </c>
      <c r="AJ9" s="2">
        <v>67300</v>
      </c>
      <c r="AK9" s="2">
        <v>2400</v>
      </c>
      <c r="AL9" s="2">
        <v>92900</v>
      </c>
      <c r="AM9" s="2">
        <v>2900</v>
      </c>
      <c r="AN9" s="2">
        <v>55000</v>
      </c>
      <c r="AO9" s="2">
        <v>1800</v>
      </c>
      <c r="AP9" s="2">
        <v>32700</v>
      </c>
      <c r="AQ9" s="2">
        <v>1100</v>
      </c>
      <c r="AR9">
        <v>7480</v>
      </c>
      <c r="AS9">
        <v>250</v>
      </c>
      <c r="AT9">
        <v>5200</v>
      </c>
      <c r="AU9">
        <v>230</v>
      </c>
      <c r="AV9">
        <v>1847</v>
      </c>
      <c r="AW9">
        <v>96</v>
      </c>
      <c r="AX9">
        <v>119</v>
      </c>
      <c r="AY9">
        <v>15</v>
      </c>
      <c r="AZ9">
        <v>215</v>
      </c>
      <c r="BA9">
        <v>23</v>
      </c>
      <c r="BB9">
        <v>3440</v>
      </c>
      <c r="BC9">
        <v>100</v>
      </c>
      <c r="BD9">
        <v>2830</v>
      </c>
      <c r="BE9">
        <v>110</v>
      </c>
      <c r="BF9">
        <v>6910</v>
      </c>
      <c r="BG9">
        <v>250</v>
      </c>
      <c r="BH9">
        <v>4760</v>
      </c>
      <c r="BI9">
        <v>240</v>
      </c>
      <c r="BJ9">
        <v>2621</v>
      </c>
      <c r="BK9">
        <v>93</v>
      </c>
      <c r="BL9">
        <v>6.7</v>
      </c>
      <c r="BM9">
        <v>3.3</v>
      </c>
      <c r="BN9">
        <v>-32580</v>
      </c>
      <c r="BO9">
        <v>990</v>
      </c>
      <c r="BP9">
        <v>15</v>
      </c>
      <c r="BQ9">
        <v>68</v>
      </c>
      <c r="BR9" s="2">
        <v>882000</v>
      </c>
      <c r="BS9" s="2">
        <v>28000</v>
      </c>
      <c r="BT9">
        <v>1980</v>
      </c>
      <c r="BU9">
        <v>61</v>
      </c>
      <c r="BV9">
        <v>672</v>
      </c>
      <c r="BW9">
        <v>22</v>
      </c>
      <c r="BX9">
        <v>7640</v>
      </c>
      <c r="BY9">
        <v>220</v>
      </c>
      <c r="BZ9">
        <v>674</v>
      </c>
      <c r="CA9">
        <v>23</v>
      </c>
      <c r="CB9">
        <v>1820</v>
      </c>
      <c r="CC9">
        <v>58</v>
      </c>
      <c r="CD9">
        <v>269.2</v>
      </c>
      <c r="CE9">
        <v>9.3000000000000007</v>
      </c>
      <c r="CF9">
        <v>1355</v>
      </c>
      <c r="CG9">
        <v>45</v>
      </c>
      <c r="CH9">
        <v>795</v>
      </c>
      <c r="CI9">
        <v>27</v>
      </c>
      <c r="CJ9">
        <v>96.4</v>
      </c>
      <c r="CK9">
        <v>3.8</v>
      </c>
      <c r="CL9">
        <v>1252</v>
      </c>
      <c r="CM9">
        <v>39</v>
      </c>
      <c r="CN9">
        <v>231.5</v>
      </c>
      <c r="CO9">
        <v>8.1999999999999993</v>
      </c>
      <c r="CP9">
        <v>1353</v>
      </c>
      <c r="CQ9">
        <v>43</v>
      </c>
      <c r="CR9">
        <v>192.5</v>
      </c>
      <c r="CS9">
        <v>6.2</v>
      </c>
      <c r="CT9">
        <v>347</v>
      </c>
      <c r="CU9">
        <v>12</v>
      </c>
      <c r="CV9">
        <v>25.5</v>
      </c>
      <c r="CW9">
        <v>0.84</v>
      </c>
      <c r="CX9">
        <v>81.8</v>
      </c>
      <c r="CY9">
        <v>3.6</v>
      </c>
      <c r="CZ9">
        <v>6.21</v>
      </c>
      <c r="DA9">
        <v>0.32</v>
      </c>
      <c r="DB9">
        <v>25</v>
      </c>
      <c r="DC9">
        <v>15</v>
      </c>
      <c r="DD9">
        <v>53.1</v>
      </c>
      <c r="DE9">
        <v>6.3</v>
      </c>
      <c r="DF9">
        <v>55.4</v>
      </c>
      <c r="DG9">
        <v>1.6</v>
      </c>
      <c r="DH9">
        <v>50.6</v>
      </c>
      <c r="DI9">
        <v>2</v>
      </c>
      <c r="DJ9">
        <v>52.2</v>
      </c>
      <c r="DK9">
        <v>1.9</v>
      </c>
      <c r="DL9">
        <v>17.62</v>
      </c>
      <c r="DM9">
        <v>0.88</v>
      </c>
      <c r="DN9">
        <v>8.41</v>
      </c>
      <c r="DO9">
        <v>0.3</v>
      </c>
      <c r="DP9">
        <v>10.5</v>
      </c>
      <c r="DQ9">
        <v>5.3</v>
      </c>
      <c r="DR9">
        <v>9.5799999999999998E-6</v>
      </c>
      <c r="DS9">
        <v>3.3000000000000002E-7</v>
      </c>
      <c r="DT9" s="2">
        <v>80900</v>
      </c>
      <c r="DU9" s="2">
        <v>2500</v>
      </c>
      <c r="DV9" s="2">
        <v>1240000</v>
      </c>
      <c r="DW9" s="2">
        <v>42000</v>
      </c>
      <c r="DX9">
        <v>50</v>
      </c>
      <c r="DY9">
        <v>230</v>
      </c>
      <c r="DZ9" s="2">
        <v>376000</v>
      </c>
      <c r="EA9" s="2">
        <v>12000</v>
      </c>
      <c r="EB9">
        <v>8100</v>
      </c>
      <c r="EC9">
        <v>270</v>
      </c>
      <c r="ED9" s="2">
        <v>1001000</v>
      </c>
      <c r="EE9" s="2">
        <v>28000</v>
      </c>
      <c r="EF9" s="2">
        <v>118200</v>
      </c>
      <c r="EG9" s="2">
        <v>4000</v>
      </c>
      <c r="EH9" s="2">
        <v>329000</v>
      </c>
      <c r="EI9" s="2">
        <v>10000</v>
      </c>
      <c r="EJ9" s="2">
        <v>62000</v>
      </c>
      <c r="EK9" s="2">
        <v>2100</v>
      </c>
      <c r="EL9" s="2">
        <v>54800</v>
      </c>
      <c r="EM9" s="2">
        <v>1800</v>
      </c>
      <c r="EN9">
        <v>27210</v>
      </c>
      <c r="EO9">
        <v>920</v>
      </c>
      <c r="EP9">
        <v>13270</v>
      </c>
      <c r="EQ9">
        <v>520</v>
      </c>
      <c r="ER9" s="2">
        <v>51300</v>
      </c>
      <c r="ES9" s="2">
        <v>1600</v>
      </c>
      <c r="ET9" s="2">
        <v>67300</v>
      </c>
      <c r="EU9" s="2">
        <v>2400</v>
      </c>
      <c r="EV9" s="2">
        <v>92900</v>
      </c>
      <c r="EW9" s="2">
        <v>2900</v>
      </c>
      <c r="EX9" s="2">
        <v>55000</v>
      </c>
      <c r="EY9" s="2">
        <v>1800</v>
      </c>
      <c r="EZ9" s="2">
        <v>32700</v>
      </c>
      <c r="FA9" s="2">
        <v>1100</v>
      </c>
      <c r="FB9">
        <v>7480</v>
      </c>
      <c r="FC9">
        <v>250</v>
      </c>
      <c r="FD9">
        <v>5200</v>
      </c>
      <c r="FE9">
        <v>230</v>
      </c>
      <c r="FF9">
        <v>1847</v>
      </c>
      <c r="FG9">
        <v>96</v>
      </c>
      <c r="FH9">
        <v>190</v>
      </c>
      <c r="FI9">
        <v>23</v>
      </c>
      <c r="FJ9">
        <v>3430</v>
      </c>
      <c r="FK9">
        <v>100</v>
      </c>
      <c r="FL9">
        <v>2830</v>
      </c>
      <c r="FM9">
        <v>110</v>
      </c>
      <c r="FN9">
        <v>6910</v>
      </c>
      <c r="FO9">
        <v>250</v>
      </c>
      <c r="FP9">
        <v>4760</v>
      </c>
      <c r="FQ9">
        <v>240</v>
      </c>
      <c r="FR9">
        <v>2620</v>
      </c>
      <c r="FS9">
        <v>93</v>
      </c>
      <c r="FT9">
        <v>6.7</v>
      </c>
      <c r="FU9">
        <v>3.3</v>
      </c>
      <c r="FV9" t="s">
        <v>459</v>
      </c>
      <c r="FW9">
        <v>0</v>
      </c>
      <c r="FX9">
        <v>0.64710000000000001</v>
      </c>
      <c r="FY9">
        <v>1.1734</v>
      </c>
      <c r="FZ9">
        <v>557.59</v>
      </c>
      <c r="GA9">
        <v>0.39700999999999997</v>
      </c>
      <c r="GB9">
        <v>2.5823999999999998</v>
      </c>
      <c r="GC9">
        <v>1.4704999999999999</v>
      </c>
      <c r="GD9">
        <v>0.35441</v>
      </c>
      <c r="GE9">
        <v>0.36359999999999998</v>
      </c>
      <c r="GF9">
        <v>4.3368999999999998E-2</v>
      </c>
      <c r="GG9">
        <v>0.42464000000000002</v>
      </c>
      <c r="GH9">
        <v>0.28489999999999999</v>
      </c>
      <c r="GI9">
        <v>3.6262999999999997E-2</v>
      </c>
      <c r="GJ9">
        <v>0.32321</v>
      </c>
      <c r="GK9">
        <v>4.1673000000000002E-2</v>
      </c>
      <c r="GL9">
        <v>0.22345000000000001</v>
      </c>
      <c r="GM9">
        <v>6.9199999999999998E-2</v>
      </c>
      <c r="GN9">
        <v>7.3497000000000007E-2</v>
      </c>
      <c r="GO9">
        <v>1.2142E-2</v>
      </c>
      <c r="GP9">
        <v>7.8458E-2</v>
      </c>
      <c r="GQ9">
        <v>2.8894E-2</v>
      </c>
      <c r="GR9">
        <v>288.94</v>
      </c>
      <c r="GS9">
        <v>1.8001</v>
      </c>
      <c r="GT9">
        <v>0.10236000000000001</v>
      </c>
      <c r="GU9">
        <v>9.2016000000000001E-2</v>
      </c>
      <c r="GV9">
        <v>9.4907000000000005E-2</v>
      </c>
      <c r="GW9">
        <v>0</v>
      </c>
      <c r="GX9">
        <v>4.0048999999999996E-3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573</v>
      </c>
      <c r="B10" t="s">
        <v>455</v>
      </c>
      <c r="C10" t="s">
        <v>574</v>
      </c>
      <c r="D10" t="s">
        <v>457</v>
      </c>
      <c r="E10" s="1">
        <v>0.31494537037037035</v>
      </c>
      <c r="F10">
        <v>35.156999999999996</v>
      </c>
      <c r="G10" t="s">
        <v>575</v>
      </c>
      <c r="H10" s="2">
        <v>5150000</v>
      </c>
      <c r="I10" s="2">
        <v>160000</v>
      </c>
      <c r="J10" s="2">
        <v>1247000</v>
      </c>
      <c r="K10" s="2">
        <v>33000</v>
      </c>
      <c r="L10">
        <v>23710</v>
      </c>
      <c r="M10">
        <v>210</v>
      </c>
      <c r="N10" s="2">
        <v>76900</v>
      </c>
      <c r="O10" s="2">
        <v>2800</v>
      </c>
      <c r="P10" s="2">
        <v>1243000</v>
      </c>
      <c r="Q10" s="2">
        <v>39000</v>
      </c>
      <c r="R10">
        <v>10350</v>
      </c>
      <c r="S10">
        <v>340</v>
      </c>
      <c r="T10" s="2">
        <v>1117000</v>
      </c>
      <c r="U10" s="2">
        <v>33000</v>
      </c>
      <c r="V10" s="2">
        <v>217000</v>
      </c>
      <c r="W10" s="2">
        <v>11000</v>
      </c>
      <c r="X10" s="2">
        <v>528000</v>
      </c>
      <c r="Y10" s="2">
        <v>27000</v>
      </c>
      <c r="Z10" s="2">
        <v>86100</v>
      </c>
      <c r="AA10" s="2">
        <v>4200</v>
      </c>
      <c r="AB10" s="2">
        <v>60600</v>
      </c>
      <c r="AC10" s="2">
        <v>2900</v>
      </c>
      <c r="AD10" s="2">
        <v>38200</v>
      </c>
      <c r="AE10" s="2">
        <v>1700</v>
      </c>
      <c r="AF10">
        <v>8960</v>
      </c>
      <c r="AG10">
        <v>460</v>
      </c>
      <c r="AH10" s="2">
        <v>71000</v>
      </c>
      <c r="AI10" s="2">
        <v>2700</v>
      </c>
      <c r="AJ10" s="2">
        <v>100100</v>
      </c>
      <c r="AK10" s="2">
        <v>3400</v>
      </c>
      <c r="AL10" s="2">
        <v>126100</v>
      </c>
      <c r="AM10" s="2">
        <v>4200</v>
      </c>
      <c r="AN10" s="2">
        <v>70400</v>
      </c>
      <c r="AO10" s="2">
        <v>2300</v>
      </c>
      <c r="AP10" s="2">
        <v>46000</v>
      </c>
      <c r="AQ10" s="2">
        <v>1400</v>
      </c>
      <c r="AR10">
        <v>13030</v>
      </c>
      <c r="AS10">
        <v>450</v>
      </c>
      <c r="AT10">
        <v>11120</v>
      </c>
      <c r="AU10">
        <v>460</v>
      </c>
      <c r="AV10">
        <v>4390</v>
      </c>
      <c r="AW10">
        <v>200</v>
      </c>
      <c r="AX10">
        <v>118</v>
      </c>
      <c r="AY10">
        <v>13</v>
      </c>
      <c r="AZ10">
        <v>269</v>
      </c>
      <c r="BA10">
        <v>24</v>
      </c>
      <c r="BB10">
        <v>4430</v>
      </c>
      <c r="BC10">
        <v>110</v>
      </c>
      <c r="BD10">
        <v>3660</v>
      </c>
      <c r="BE10">
        <v>110</v>
      </c>
      <c r="BF10">
        <v>8890</v>
      </c>
      <c r="BG10">
        <v>300</v>
      </c>
      <c r="BH10">
        <v>4330</v>
      </c>
      <c r="BI10">
        <v>230</v>
      </c>
      <c r="BJ10">
        <v>3220</v>
      </c>
      <c r="BK10">
        <v>130</v>
      </c>
      <c r="BL10">
        <v>6.9</v>
      </c>
      <c r="BM10">
        <v>3.2</v>
      </c>
      <c r="BN10">
        <v>-40550</v>
      </c>
      <c r="BO10">
        <v>870</v>
      </c>
      <c r="BP10">
        <v>8</v>
      </c>
      <c r="BQ10">
        <v>88</v>
      </c>
      <c r="BR10" s="2">
        <v>829000</v>
      </c>
      <c r="BS10" s="2">
        <v>31000</v>
      </c>
      <c r="BT10">
        <v>6290</v>
      </c>
      <c r="BU10">
        <v>210</v>
      </c>
      <c r="BV10">
        <v>800</v>
      </c>
      <c r="BW10">
        <v>28</v>
      </c>
      <c r="BX10">
        <v>8530</v>
      </c>
      <c r="BY10">
        <v>250</v>
      </c>
      <c r="BZ10">
        <v>1235</v>
      </c>
      <c r="CA10">
        <v>63</v>
      </c>
      <c r="CB10">
        <v>2920</v>
      </c>
      <c r="CC10">
        <v>150</v>
      </c>
      <c r="CD10">
        <v>374</v>
      </c>
      <c r="CE10">
        <v>18</v>
      </c>
      <c r="CF10">
        <v>1496</v>
      </c>
      <c r="CG10">
        <v>72</v>
      </c>
      <c r="CH10">
        <v>1117</v>
      </c>
      <c r="CI10">
        <v>51</v>
      </c>
      <c r="CJ10">
        <v>65.2</v>
      </c>
      <c r="CK10">
        <v>3.4</v>
      </c>
      <c r="CL10">
        <v>1735</v>
      </c>
      <c r="CM10">
        <v>66</v>
      </c>
      <c r="CN10">
        <v>345</v>
      </c>
      <c r="CO10">
        <v>12</v>
      </c>
      <c r="CP10">
        <v>1838</v>
      </c>
      <c r="CQ10">
        <v>61</v>
      </c>
      <c r="CR10">
        <v>246.7</v>
      </c>
      <c r="CS10">
        <v>8</v>
      </c>
      <c r="CT10">
        <v>489</v>
      </c>
      <c r="CU10">
        <v>15</v>
      </c>
      <c r="CV10">
        <v>44.5</v>
      </c>
      <c r="CW10">
        <v>1.5</v>
      </c>
      <c r="CX10">
        <v>175</v>
      </c>
      <c r="CY10">
        <v>7.2</v>
      </c>
      <c r="CZ10">
        <v>14.79</v>
      </c>
      <c r="DA10">
        <v>0.67</v>
      </c>
      <c r="DB10">
        <v>28</v>
      </c>
      <c r="DC10">
        <v>13</v>
      </c>
      <c r="DD10">
        <v>68.099999999999994</v>
      </c>
      <c r="DE10">
        <v>6.8</v>
      </c>
      <c r="DF10">
        <v>71.3</v>
      </c>
      <c r="DG10">
        <v>1.8</v>
      </c>
      <c r="DH10">
        <v>65.400000000000006</v>
      </c>
      <c r="DI10">
        <v>2</v>
      </c>
      <c r="DJ10">
        <v>67.099999999999994</v>
      </c>
      <c r="DK10">
        <v>2.2999999999999998</v>
      </c>
      <c r="DL10">
        <v>16.05</v>
      </c>
      <c r="DM10">
        <v>0.85</v>
      </c>
      <c r="DN10">
        <v>10.33</v>
      </c>
      <c r="DO10">
        <v>0.43</v>
      </c>
      <c r="DP10">
        <v>10.8</v>
      </c>
      <c r="DQ10">
        <v>5</v>
      </c>
      <c r="DR10">
        <v>1.2510000000000001E-5</v>
      </c>
      <c r="DS10">
        <v>2.9999999999999999E-7</v>
      </c>
      <c r="DT10" s="2">
        <v>76000</v>
      </c>
      <c r="DU10" s="2">
        <v>2800</v>
      </c>
      <c r="DV10" s="2">
        <v>1156000</v>
      </c>
      <c r="DW10" s="2">
        <v>33000</v>
      </c>
      <c r="DX10">
        <v>20</v>
      </c>
      <c r="DY10">
        <v>210</v>
      </c>
      <c r="DZ10" s="2">
        <v>1165000</v>
      </c>
      <c r="EA10" s="2">
        <v>39000</v>
      </c>
      <c r="EB10">
        <v>9640</v>
      </c>
      <c r="EC10">
        <v>340</v>
      </c>
      <c r="ED10" s="2">
        <v>1117000</v>
      </c>
      <c r="EE10" s="2">
        <v>33000</v>
      </c>
      <c r="EF10" s="2">
        <v>217000</v>
      </c>
      <c r="EG10" s="2">
        <v>11000</v>
      </c>
      <c r="EH10" s="2">
        <v>528000</v>
      </c>
      <c r="EI10" s="2">
        <v>27000</v>
      </c>
      <c r="EJ10" s="2">
        <v>86100</v>
      </c>
      <c r="EK10" s="2">
        <v>4200</v>
      </c>
      <c r="EL10" s="2">
        <v>60600</v>
      </c>
      <c r="EM10" s="2">
        <v>2900</v>
      </c>
      <c r="EN10" s="2">
        <v>38200</v>
      </c>
      <c r="EO10" s="2">
        <v>1700</v>
      </c>
      <c r="EP10">
        <v>8960</v>
      </c>
      <c r="EQ10">
        <v>460</v>
      </c>
      <c r="ER10" s="2">
        <v>71000</v>
      </c>
      <c r="ES10" s="2">
        <v>2700</v>
      </c>
      <c r="ET10" s="2">
        <v>100100</v>
      </c>
      <c r="EU10" s="2">
        <v>3400</v>
      </c>
      <c r="EV10" s="2">
        <v>126100</v>
      </c>
      <c r="EW10" s="2">
        <v>4200</v>
      </c>
      <c r="EX10" s="2">
        <v>70400</v>
      </c>
      <c r="EY10" s="2">
        <v>2300</v>
      </c>
      <c r="EZ10" s="2">
        <v>46000</v>
      </c>
      <c r="FA10" s="2">
        <v>1400</v>
      </c>
      <c r="FB10">
        <v>13030</v>
      </c>
      <c r="FC10">
        <v>450</v>
      </c>
      <c r="FD10">
        <v>11120</v>
      </c>
      <c r="FE10">
        <v>460</v>
      </c>
      <c r="FF10">
        <v>4390</v>
      </c>
      <c r="FG10">
        <v>200</v>
      </c>
      <c r="FH10">
        <v>244</v>
      </c>
      <c r="FI10">
        <v>24</v>
      </c>
      <c r="FJ10">
        <v>4420</v>
      </c>
      <c r="FK10">
        <v>110</v>
      </c>
      <c r="FL10">
        <v>3660</v>
      </c>
      <c r="FM10">
        <v>110</v>
      </c>
      <c r="FN10">
        <v>8890</v>
      </c>
      <c r="FO10">
        <v>300</v>
      </c>
      <c r="FP10">
        <v>4330</v>
      </c>
      <c r="FQ10">
        <v>230</v>
      </c>
      <c r="FR10">
        <v>3220</v>
      </c>
      <c r="FS10">
        <v>130</v>
      </c>
      <c r="FT10">
        <v>6.9</v>
      </c>
      <c r="FU10">
        <v>3.2</v>
      </c>
      <c r="FV10" t="s">
        <v>459</v>
      </c>
      <c r="FW10">
        <v>0</v>
      </c>
      <c r="FX10">
        <v>1.0541</v>
      </c>
      <c r="FY10">
        <v>1.8075000000000001</v>
      </c>
      <c r="FZ10">
        <v>828.25</v>
      </c>
      <c r="GA10">
        <v>0.84958</v>
      </c>
      <c r="GB10">
        <v>3.2536</v>
      </c>
      <c r="GC10">
        <v>4.1976000000000004</v>
      </c>
      <c r="GD10">
        <v>0.73968</v>
      </c>
      <c r="GE10">
        <v>1.1503000000000001</v>
      </c>
      <c r="GF10">
        <v>0.62277000000000005</v>
      </c>
      <c r="GG10">
        <v>0.59835000000000005</v>
      </c>
      <c r="GH10">
        <v>0.25705</v>
      </c>
      <c r="GI10">
        <v>0</v>
      </c>
      <c r="GJ10">
        <v>0.63388</v>
      </c>
      <c r="GK10">
        <v>0.39167999999999997</v>
      </c>
      <c r="GL10">
        <v>0.39306999999999997</v>
      </c>
      <c r="GM10">
        <v>0.15781000000000001</v>
      </c>
      <c r="GN10">
        <v>0.41859000000000002</v>
      </c>
      <c r="GO10">
        <v>7.4122999999999994E-2</v>
      </c>
      <c r="GP10">
        <v>0.13836999999999999</v>
      </c>
      <c r="GQ10">
        <v>0</v>
      </c>
      <c r="GR10">
        <v>0</v>
      </c>
      <c r="GS10">
        <v>3.1888999999999998</v>
      </c>
      <c r="GT10">
        <v>0.1237</v>
      </c>
      <c r="GU10">
        <v>8.6555999999999994E-2</v>
      </c>
      <c r="GV10">
        <v>0.15578</v>
      </c>
      <c r="GW10">
        <v>0</v>
      </c>
      <c r="GX10">
        <v>9.7316E-3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576</v>
      </c>
      <c r="B11" t="s">
        <v>455</v>
      </c>
      <c r="C11" t="s">
        <v>577</v>
      </c>
      <c r="D11" t="s">
        <v>457</v>
      </c>
      <c r="E11" s="1">
        <v>0.31564479166666665</v>
      </c>
      <c r="F11">
        <v>36.451000000000001</v>
      </c>
      <c r="G11" t="s">
        <v>578</v>
      </c>
      <c r="H11" s="2">
        <v>3316000</v>
      </c>
      <c r="I11" s="2">
        <v>77000</v>
      </c>
      <c r="J11" s="2">
        <v>1243000</v>
      </c>
      <c r="K11" s="2">
        <v>33000</v>
      </c>
      <c r="L11">
        <v>23760</v>
      </c>
      <c r="M11">
        <v>220</v>
      </c>
      <c r="N11" s="2">
        <v>78600</v>
      </c>
      <c r="O11" s="2">
        <v>2700</v>
      </c>
      <c r="P11" s="2">
        <v>556000</v>
      </c>
      <c r="Q11" s="2">
        <v>14000</v>
      </c>
      <c r="R11">
        <v>3200</v>
      </c>
      <c r="S11">
        <v>110</v>
      </c>
      <c r="T11" s="2">
        <v>445000</v>
      </c>
      <c r="U11" s="2">
        <v>11000</v>
      </c>
      <c r="V11" s="2">
        <v>105900</v>
      </c>
      <c r="W11" s="2">
        <v>3800</v>
      </c>
      <c r="X11" s="2">
        <v>384000</v>
      </c>
      <c r="Y11" s="2">
        <v>12000</v>
      </c>
      <c r="Z11" s="2">
        <v>81100</v>
      </c>
      <c r="AA11" s="2">
        <v>2800</v>
      </c>
      <c r="AB11" s="2">
        <v>72800</v>
      </c>
      <c r="AC11" s="2">
        <v>2300</v>
      </c>
      <c r="AD11" s="2">
        <v>32700</v>
      </c>
      <c r="AE11" s="2">
        <v>1000</v>
      </c>
      <c r="AF11">
        <v>2250</v>
      </c>
      <c r="AG11">
        <v>130</v>
      </c>
      <c r="AH11" s="2">
        <v>46600</v>
      </c>
      <c r="AI11" s="2">
        <v>1300</v>
      </c>
      <c r="AJ11" s="2">
        <v>49300</v>
      </c>
      <c r="AK11" s="2">
        <v>1300</v>
      </c>
      <c r="AL11" s="2">
        <v>58900</v>
      </c>
      <c r="AM11" s="2">
        <v>1700</v>
      </c>
      <c r="AN11">
        <v>34540</v>
      </c>
      <c r="AO11">
        <v>940</v>
      </c>
      <c r="AP11">
        <v>23800</v>
      </c>
      <c r="AQ11">
        <v>680</v>
      </c>
      <c r="AR11">
        <v>7680</v>
      </c>
      <c r="AS11">
        <v>250</v>
      </c>
      <c r="AT11">
        <v>7290</v>
      </c>
      <c r="AU11">
        <v>260</v>
      </c>
      <c r="AV11">
        <v>3630</v>
      </c>
      <c r="AW11">
        <v>170</v>
      </c>
      <c r="AX11">
        <v>125</v>
      </c>
      <c r="AY11">
        <v>14</v>
      </c>
      <c r="AZ11">
        <v>136</v>
      </c>
      <c r="BA11">
        <v>15</v>
      </c>
      <c r="BB11">
        <v>3178</v>
      </c>
      <c r="BC11">
        <v>93</v>
      </c>
      <c r="BD11">
        <v>1864</v>
      </c>
      <c r="BE11">
        <v>90</v>
      </c>
      <c r="BF11">
        <v>4530</v>
      </c>
      <c r="BG11">
        <v>200</v>
      </c>
      <c r="BH11">
        <v>1812</v>
      </c>
      <c r="BI11">
        <v>84</v>
      </c>
      <c r="BJ11">
        <v>26060</v>
      </c>
      <c r="BK11">
        <v>420</v>
      </c>
      <c r="BL11">
        <v>0</v>
      </c>
      <c r="BM11">
        <v>1</v>
      </c>
      <c r="BN11" s="2">
        <v>-55600</v>
      </c>
      <c r="BO11" s="2">
        <v>1100</v>
      </c>
      <c r="BP11">
        <v>-90</v>
      </c>
      <c r="BQ11">
        <v>120</v>
      </c>
      <c r="BR11" s="2">
        <v>847000</v>
      </c>
      <c r="BS11" s="2">
        <v>29000</v>
      </c>
      <c r="BT11">
        <v>2689</v>
      </c>
      <c r="BU11">
        <v>74</v>
      </c>
      <c r="BV11">
        <v>207.8</v>
      </c>
      <c r="BW11">
        <v>8.6999999999999993</v>
      </c>
      <c r="BX11">
        <v>3398</v>
      </c>
      <c r="BY11">
        <v>84</v>
      </c>
      <c r="BZ11">
        <v>604</v>
      </c>
      <c r="CA11">
        <v>21</v>
      </c>
      <c r="CB11">
        <v>2122</v>
      </c>
      <c r="CC11">
        <v>66</v>
      </c>
      <c r="CD11">
        <v>352</v>
      </c>
      <c r="CE11">
        <v>12</v>
      </c>
      <c r="CF11">
        <v>1794</v>
      </c>
      <c r="CG11">
        <v>58</v>
      </c>
      <c r="CH11">
        <v>956</v>
      </c>
      <c r="CI11">
        <v>30</v>
      </c>
      <c r="CJ11">
        <v>16.350000000000001</v>
      </c>
      <c r="CK11">
        <v>0.93</v>
      </c>
      <c r="CL11">
        <v>1140</v>
      </c>
      <c r="CM11">
        <v>32</v>
      </c>
      <c r="CN11">
        <v>170</v>
      </c>
      <c r="CO11">
        <v>4.5999999999999996</v>
      </c>
      <c r="CP11">
        <v>860</v>
      </c>
      <c r="CQ11">
        <v>24</v>
      </c>
      <c r="CR11">
        <v>121.2</v>
      </c>
      <c r="CS11">
        <v>3.3</v>
      </c>
      <c r="CT11">
        <v>252.8</v>
      </c>
      <c r="CU11">
        <v>7.2</v>
      </c>
      <c r="CV11">
        <v>26.24</v>
      </c>
      <c r="CW11">
        <v>0.84</v>
      </c>
      <c r="CX11">
        <v>114.8</v>
      </c>
      <c r="CY11">
        <v>4.0999999999999996</v>
      </c>
      <c r="CZ11">
        <v>12.23</v>
      </c>
      <c r="DA11">
        <v>0.56000000000000005</v>
      </c>
      <c r="DB11">
        <v>34</v>
      </c>
      <c r="DC11">
        <v>14</v>
      </c>
      <c r="DD11">
        <v>30.9</v>
      </c>
      <c r="DE11">
        <v>4.0999999999999996</v>
      </c>
      <c r="DF11">
        <v>51.2</v>
      </c>
      <c r="DG11">
        <v>1.5</v>
      </c>
      <c r="DH11">
        <v>33.299999999999997</v>
      </c>
      <c r="DI11">
        <v>1.6</v>
      </c>
      <c r="DJ11">
        <v>34.200000000000003</v>
      </c>
      <c r="DK11">
        <v>1.5</v>
      </c>
      <c r="DL11">
        <v>6.72</v>
      </c>
      <c r="DM11">
        <v>0.31</v>
      </c>
      <c r="DN11">
        <v>83.7</v>
      </c>
      <c r="DO11">
        <v>1.3</v>
      </c>
      <c r="DP11">
        <v>0</v>
      </c>
      <c r="DQ11">
        <v>1</v>
      </c>
      <c r="DR11">
        <v>9.7700000000000003E-5</v>
      </c>
      <c r="DS11">
        <v>2.2000000000000001E-6</v>
      </c>
      <c r="DT11" s="2">
        <v>77600</v>
      </c>
      <c r="DU11" s="2">
        <v>2700</v>
      </c>
      <c r="DV11" s="2">
        <v>1151000</v>
      </c>
      <c r="DW11" s="2">
        <v>33000</v>
      </c>
      <c r="DX11">
        <v>-130</v>
      </c>
      <c r="DY11">
        <v>220</v>
      </c>
      <c r="DZ11" s="2">
        <v>478000</v>
      </c>
      <c r="EA11" s="2">
        <v>14000</v>
      </c>
      <c r="EB11">
        <v>2500</v>
      </c>
      <c r="EC11">
        <v>110</v>
      </c>
      <c r="ED11" s="2">
        <v>445000</v>
      </c>
      <c r="EE11" s="2">
        <v>11000</v>
      </c>
      <c r="EF11" s="2">
        <v>105900</v>
      </c>
      <c r="EG11" s="2">
        <v>3800</v>
      </c>
      <c r="EH11" s="2">
        <v>384000</v>
      </c>
      <c r="EI11" s="2">
        <v>12000</v>
      </c>
      <c r="EJ11" s="2">
        <v>81100</v>
      </c>
      <c r="EK11" s="2">
        <v>2800</v>
      </c>
      <c r="EL11" s="2">
        <v>72800</v>
      </c>
      <c r="EM11" s="2">
        <v>2300</v>
      </c>
      <c r="EN11" s="2">
        <v>32700</v>
      </c>
      <c r="EO11" s="2">
        <v>1000</v>
      </c>
      <c r="EP11">
        <v>2250</v>
      </c>
      <c r="EQ11">
        <v>130</v>
      </c>
      <c r="ER11" s="2">
        <v>46600</v>
      </c>
      <c r="ES11" s="2">
        <v>1300</v>
      </c>
      <c r="ET11" s="2">
        <v>49300</v>
      </c>
      <c r="EU11" s="2">
        <v>1300</v>
      </c>
      <c r="EV11" s="2">
        <v>58900</v>
      </c>
      <c r="EW11" s="2">
        <v>1700</v>
      </c>
      <c r="EX11">
        <v>34540</v>
      </c>
      <c r="EY11">
        <v>940</v>
      </c>
      <c r="EZ11">
        <v>23800</v>
      </c>
      <c r="FA11">
        <v>680</v>
      </c>
      <c r="FB11">
        <v>7680</v>
      </c>
      <c r="FC11">
        <v>250</v>
      </c>
      <c r="FD11">
        <v>7290</v>
      </c>
      <c r="FE11">
        <v>260</v>
      </c>
      <c r="FF11">
        <v>3630</v>
      </c>
      <c r="FG11">
        <v>170</v>
      </c>
      <c r="FH11">
        <v>111</v>
      </c>
      <c r="FI11">
        <v>15</v>
      </c>
      <c r="FJ11">
        <v>3171</v>
      </c>
      <c r="FK11">
        <v>93</v>
      </c>
      <c r="FL11">
        <v>1863</v>
      </c>
      <c r="FM11">
        <v>90</v>
      </c>
      <c r="FN11">
        <v>4530</v>
      </c>
      <c r="FO11">
        <v>200</v>
      </c>
      <c r="FP11">
        <v>1812</v>
      </c>
      <c r="FQ11">
        <v>84</v>
      </c>
      <c r="FR11">
        <v>26060</v>
      </c>
      <c r="FS11">
        <v>420</v>
      </c>
      <c r="FT11">
        <v>0</v>
      </c>
      <c r="FU11">
        <v>1</v>
      </c>
      <c r="FV11" t="s">
        <v>459</v>
      </c>
      <c r="FW11">
        <v>0</v>
      </c>
      <c r="FX11">
        <v>1.0278</v>
      </c>
      <c r="FY11">
        <v>1.7438</v>
      </c>
      <c r="FZ11">
        <v>807.83</v>
      </c>
      <c r="GA11">
        <v>0.83016000000000001</v>
      </c>
      <c r="GB11">
        <v>3.1787000000000001</v>
      </c>
      <c r="GC11">
        <v>4.0941999999999998</v>
      </c>
      <c r="GD11">
        <v>0.72179000000000004</v>
      </c>
      <c r="GE11">
        <v>1.1222000000000001</v>
      </c>
      <c r="GF11">
        <v>0.60729</v>
      </c>
      <c r="GG11">
        <v>0.58292999999999995</v>
      </c>
      <c r="GH11">
        <v>0.25072</v>
      </c>
      <c r="GI11">
        <v>0</v>
      </c>
      <c r="GJ11">
        <v>0.61853000000000002</v>
      </c>
      <c r="GK11">
        <v>0.38224999999999998</v>
      </c>
      <c r="GL11">
        <v>0.38362000000000002</v>
      </c>
      <c r="GM11">
        <v>0.15398999999999999</v>
      </c>
      <c r="GN11">
        <v>0.40837000000000001</v>
      </c>
      <c r="GO11">
        <v>7.2322999999999998E-2</v>
      </c>
      <c r="GP11">
        <v>0.13500999999999999</v>
      </c>
      <c r="GQ11">
        <v>0</v>
      </c>
      <c r="GR11">
        <v>0</v>
      </c>
      <c r="GS11">
        <v>3.1082999999999998</v>
      </c>
      <c r="GT11">
        <v>0.12067</v>
      </c>
      <c r="GU11">
        <v>8.4427000000000002E-2</v>
      </c>
      <c r="GV11">
        <v>0.15196000000000001</v>
      </c>
      <c r="GW11">
        <v>0</v>
      </c>
      <c r="GX11">
        <v>9.4924999999999992E-3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579</v>
      </c>
      <c r="B12" t="s">
        <v>455</v>
      </c>
      <c r="C12" t="s">
        <v>580</v>
      </c>
      <c r="D12" t="s">
        <v>457</v>
      </c>
      <c r="E12" s="1">
        <v>0.31672326388888888</v>
      </c>
      <c r="F12">
        <v>31.059000000000001</v>
      </c>
      <c r="G12" t="s">
        <v>581</v>
      </c>
      <c r="H12" s="2">
        <v>3333000</v>
      </c>
      <c r="I12" s="2">
        <v>73000</v>
      </c>
      <c r="J12" s="2">
        <v>1272000</v>
      </c>
      <c r="K12" s="2">
        <v>33000</v>
      </c>
      <c r="L12">
        <v>25060</v>
      </c>
      <c r="M12">
        <v>210</v>
      </c>
      <c r="N12" s="2">
        <v>79500</v>
      </c>
      <c r="O12" s="2">
        <v>2700</v>
      </c>
      <c r="P12" s="2">
        <v>704000</v>
      </c>
      <c r="Q12" s="2">
        <v>14000</v>
      </c>
      <c r="R12">
        <v>2670</v>
      </c>
      <c r="S12">
        <v>120</v>
      </c>
      <c r="T12" s="2">
        <v>554000</v>
      </c>
      <c r="U12" s="2">
        <v>14000</v>
      </c>
      <c r="V12" s="2">
        <v>64700</v>
      </c>
      <c r="W12" s="2">
        <v>1900</v>
      </c>
      <c r="X12" s="2">
        <v>232200</v>
      </c>
      <c r="Y12" s="2">
        <v>6300</v>
      </c>
      <c r="Z12" s="2">
        <v>49100</v>
      </c>
      <c r="AA12" s="2">
        <v>1300</v>
      </c>
      <c r="AB12" s="2">
        <v>46500</v>
      </c>
      <c r="AC12" s="2">
        <v>1500</v>
      </c>
      <c r="AD12">
        <v>27100</v>
      </c>
      <c r="AE12">
        <v>660</v>
      </c>
      <c r="AF12">
        <v>1340</v>
      </c>
      <c r="AG12">
        <v>100</v>
      </c>
      <c r="AH12" s="2">
        <v>45400</v>
      </c>
      <c r="AI12" s="2">
        <v>1200</v>
      </c>
      <c r="AJ12" s="2">
        <v>55600</v>
      </c>
      <c r="AK12" s="2">
        <v>1300</v>
      </c>
      <c r="AL12" s="2">
        <v>68000</v>
      </c>
      <c r="AM12" s="2">
        <v>1600</v>
      </c>
      <c r="AN12" s="2">
        <v>40500</v>
      </c>
      <c r="AO12" s="2">
        <v>1100</v>
      </c>
      <c r="AP12">
        <v>28250</v>
      </c>
      <c r="AQ12">
        <v>880</v>
      </c>
      <c r="AR12">
        <v>9060</v>
      </c>
      <c r="AS12">
        <v>300</v>
      </c>
      <c r="AT12">
        <v>8830</v>
      </c>
      <c r="AU12">
        <v>290</v>
      </c>
      <c r="AV12">
        <v>4510</v>
      </c>
      <c r="AW12">
        <v>210</v>
      </c>
      <c r="AX12">
        <v>111</v>
      </c>
      <c r="AY12">
        <v>17</v>
      </c>
      <c r="AZ12">
        <v>124</v>
      </c>
      <c r="BA12">
        <v>16</v>
      </c>
      <c r="BB12">
        <v>2188</v>
      </c>
      <c r="BC12">
        <v>85</v>
      </c>
      <c r="BD12">
        <v>1628</v>
      </c>
      <c r="BE12">
        <v>86</v>
      </c>
      <c r="BF12">
        <v>3960</v>
      </c>
      <c r="BG12">
        <v>170</v>
      </c>
      <c r="BH12">
        <v>683</v>
      </c>
      <c r="BI12">
        <v>66</v>
      </c>
      <c r="BJ12">
        <v>7050</v>
      </c>
      <c r="BK12">
        <v>160</v>
      </c>
      <c r="BL12">
        <v>0</v>
      </c>
      <c r="BM12">
        <v>1</v>
      </c>
      <c r="BN12" s="2">
        <v>-131500</v>
      </c>
      <c r="BO12" s="2">
        <v>2500</v>
      </c>
      <c r="BP12">
        <v>-350</v>
      </c>
      <c r="BQ12">
        <v>210</v>
      </c>
      <c r="BR12" s="2">
        <v>857000</v>
      </c>
      <c r="BS12" s="2">
        <v>29000</v>
      </c>
      <c r="BT12">
        <v>3802</v>
      </c>
      <c r="BU12">
        <v>78</v>
      </c>
      <c r="BV12">
        <v>163.6</v>
      </c>
      <c r="BW12">
        <v>9.6</v>
      </c>
      <c r="BX12">
        <v>4230</v>
      </c>
      <c r="BY12">
        <v>100</v>
      </c>
      <c r="BZ12">
        <v>370</v>
      </c>
      <c r="CA12">
        <v>11</v>
      </c>
      <c r="CB12">
        <v>1286</v>
      </c>
      <c r="CC12">
        <v>35</v>
      </c>
      <c r="CD12">
        <v>213.2</v>
      </c>
      <c r="CE12">
        <v>5.8</v>
      </c>
      <c r="CF12">
        <v>1144</v>
      </c>
      <c r="CG12">
        <v>37</v>
      </c>
      <c r="CH12">
        <v>793</v>
      </c>
      <c r="CI12">
        <v>19</v>
      </c>
      <c r="CJ12">
        <v>9.7799999999999994</v>
      </c>
      <c r="CK12">
        <v>0.73</v>
      </c>
      <c r="CL12">
        <v>1111</v>
      </c>
      <c r="CM12">
        <v>30</v>
      </c>
      <c r="CN12">
        <v>191.9</v>
      </c>
      <c r="CO12">
        <v>4.5</v>
      </c>
      <c r="CP12">
        <v>994</v>
      </c>
      <c r="CQ12">
        <v>24</v>
      </c>
      <c r="CR12">
        <v>142.1</v>
      </c>
      <c r="CS12">
        <v>3.9</v>
      </c>
      <c r="CT12">
        <v>300.2</v>
      </c>
      <c r="CU12">
        <v>9.3000000000000007</v>
      </c>
      <c r="CV12">
        <v>31</v>
      </c>
      <c r="CW12">
        <v>1</v>
      </c>
      <c r="CX12">
        <v>139.1</v>
      </c>
      <c r="CY12">
        <v>4.5999999999999996</v>
      </c>
      <c r="CZ12">
        <v>15.21</v>
      </c>
      <c r="DA12">
        <v>0.7</v>
      </c>
      <c r="DB12">
        <v>18</v>
      </c>
      <c r="DC12">
        <v>17</v>
      </c>
      <c r="DD12">
        <v>27.7</v>
      </c>
      <c r="DE12">
        <v>4.5</v>
      </c>
      <c r="DF12">
        <v>35.200000000000003</v>
      </c>
      <c r="DG12">
        <v>1.4</v>
      </c>
      <c r="DH12">
        <v>29.1</v>
      </c>
      <c r="DI12">
        <v>1.5</v>
      </c>
      <c r="DJ12">
        <v>29.9</v>
      </c>
      <c r="DK12">
        <v>1.3</v>
      </c>
      <c r="DL12">
        <v>2.5299999999999998</v>
      </c>
      <c r="DM12">
        <v>0.24</v>
      </c>
      <c r="DN12">
        <v>22.66</v>
      </c>
      <c r="DO12">
        <v>0.51</v>
      </c>
      <c r="DP12">
        <v>0</v>
      </c>
      <c r="DQ12">
        <v>1</v>
      </c>
      <c r="DR12">
        <v>2.6550000000000002E-5</v>
      </c>
      <c r="DS12">
        <v>5.3000000000000001E-7</v>
      </c>
      <c r="DT12" s="2">
        <v>78500</v>
      </c>
      <c r="DU12" s="2">
        <v>2700</v>
      </c>
      <c r="DV12" s="2">
        <v>1180000</v>
      </c>
      <c r="DW12" s="2">
        <v>33000</v>
      </c>
      <c r="DX12">
        <v>-320</v>
      </c>
      <c r="DY12">
        <v>200</v>
      </c>
      <c r="DZ12" s="2">
        <v>626000</v>
      </c>
      <c r="EA12" s="2">
        <v>14000</v>
      </c>
      <c r="EB12">
        <v>1970</v>
      </c>
      <c r="EC12">
        <v>120</v>
      </c>
      <c r="ED12" s="2">
        <v>554000</v>
      </c>
      <c r="EE12" s="2">
        <v>14000</v>
      </c>
      <c r="EF12" s="2">
        <v>64700</v>
      </c>
      <c r="EG12" s="2">
        <v>1900</v>
      </c>
      <c r="EH12" s="2">
        <v>232200</v>
      </c>
      <c r="EI12" s="2">
        <v>6300</v>
      </c>
      <c r="EJ12" s="2">
        <v>49100</v>
      </c>
      <c r="EK12" s="2">
        <v>1300</v>
      </c>
      <c r="EL12" s="2">
        <v>46500</v>
      </c>
      <c r="EM12" s="2">
        <v>1500</v>
      </c>
      <c r="EN12">
        <v>27100</v>
      </c>
      <c r="EO12">
        <v>660</v>
      </c>
      <c r="EP12">
        <v>1340</v>
      </c>
      <c r="EQ12">
        <v>100</v>
      </c>
      <c r="ER12" s="2">
        <v>45400</v>
      </c>
      <c r="ES12" s="2">
        <v>1200</v>
      </c>
      <c r="ET12" s="2">
        <v>55600</v>
      </c>
      <c r="EU12" s="2">
        <v>1300</v>
      </c>
      <c r="EV12" s="2">
        <v>68000</v>
      </c>
      <c r="EW12" s="2">
        <v>1600</v>
      </c>
      <c r="EX12" s="2">
        <v>40500</v>
      </c>
      <c r="EY12" s="2">
        <v>1100</v>
      </c>
      <c r="EZ12">
        <v>28250</v>
      </c>
      <c r="FA12">
        <v>880</v>
      </c>
      <c r="FB12">
        <v>9060</v>
      </c>
      <c r="FC12">
        <v>300</v>
      </c>
      <c r="FD12">
        <v>8830</v>
      </c>
      <c r="FE12">
        <v>290</v>
      </c>
      <c r="FF12">
        <v>4510</v>
      </c>
      <c r="FG12">
        <v>210</v>
      </c>
      <c r="FH12">
        <v>100</v>
      </c>
      <c r="FI12">
        <v>16</v>
      </c>
      <c r="FJ12">
        <v>2182</v>
      </c>
      <c r="FK12">
        <v>85</v>
      </c>
      <c r="FL12">
        <v>1627</v>
      </c>
      <c r="FM12">
        <v>86</v>
      </c>
      <c r="FN12">
        <v>3960</v>
      </c>
      <c r="FO12">
        <v>170</v>
      </c>
      <c r="FP12">
        <v>683</v>
      </c>
      <c r="FQ12">
        <v>66</v>
      </c>
      <c r="FR12">
        <v>7050</v>
      </c>
      <c r="FS12">
        <v>160</v>
      </c>
      <c r="FT12">
        <v>0</v>
      </c>
      <c r="FU12">
        <v>1</v>
      </c>
      <c r="FV12" t="s">
        <v>459</v>
      </c>
      <c r="FW12">
        <v>0</v>
      </c>
      <c r="FX12">
        <v>0.85787000000000002</v>
      </c>
      <c r="FY12">
        <v>1.8412999999999999</v>
      </c>
      <c r="FZ12">
        <v>1094</v>
      </c>
      <c r="GA12">
        <v>0.38441999999999998</v>
      </c>
      <c r="GB12">
        <v>3.3525999999999998</v>
      </c>
      <c r="GC12">
        <v>3.4022000000000001</v>
      </c>
      <c r="GD12">
        <v>0.66273000000000004</v>
      </c>
      <c r="GE12">
        <v>1.4564999999999999</v>
      </c>
      <c r="GF12">
        <v>0.46177000000000001</v>
      </c>
      <c r="GG12">
        <v>1.7881</v>
      </c>
      <c r="GH12">
        <v>0.85382000000000002</v>
      </c>
      <c r="GI12">
        <v>6.2710000000000002E-2</v>
      </c>
      <c r="GJ12">
        <v>0.84038999999999997</v>
      </c>
      <c r="GK12">
        <v>0.35637999999999997</v>
      </c>
      <c r="GL12">
        <v>1.3553999999999999</v>
      </c>
      <c r="GM12">
        <v>0.11151</v>
      </c>
      <c r="GN12">
        <v>9.1491000000000003E-2</v>
      </c>
      <c r="GO12">
        <v>4.8351999999999999E-2</v>
      </c>
      <c r="GP12">
        <v>0.29724</v>
      </c>
      <c r="GQ12">
        <v>4.0065999999999997E-2</v>
      </c>
      <c r="GR12">
        <v>400.66</v>
      </c>
      <c r="GS12">
        <v>2.1972</v>
      </c>
      <c r="GT12">
        <v>5.5329999999999997E-2</v>
      </c>
      <c r="GU12">
        <v>0.10108</v>
      </c>
      <c r="GV12">
        <v>0.13807</v>
      </c>
      <c r="GW12">
        <v>0</v>
      </c>
      <c r="GX12">
        <v>1.83E-2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582</v>
      </c>
      <c r="B13" t="s">
        <v>455</v>
      </c>
      <c r="C13" t="s">
        <v>583</v>
      </c>
      <c r="D13" t="s">
        <v>457</v>
      </c>
      <c r="E13" s="1">
        <v>0.31741967592592596</v>
      </c>
      <c r="F13">
        <v>32.569000000000003</v>
      </c>
      <c r="G13" t="s">
        <v>584</v>
      </c>
      <c r="H13" s="2">
        <v>4060000</v>
      </c>
      <c r="I13" s="2">
        <v>110000</v>
      </c>
      <c r="J13" s="2">
        <v>1249000</v>
      </c>
      <c r="K13" s="2">
        <v>30000</v>
      </c>
      <c r="L13">
        <v>26300</v>
      </c>
      <c r="M13">
        <v>220</v>
      </c>
      <c r="N13" s="2">
        <v>79300</v>
      </c>
      <c r="O13" s="2">
        <v>2500</v>
      </c>
      <c r="P13" s="2">
        <v>480000</v>
      </c>
      <c r="Q13" s="2">
        <v>12000</v>
      </c>
      <c r="R13">
        <v>7640</v>
      </c>
      <c r="S13">
        <v>240</v>
      </c>
      <c r="T13" s="2">
        <v>1164000</v>
      </c>
      <c r="U13" s="2">
        <v>39000</v>
      </c>
      <c r="V13" s="2">
        <v>127900</v>
      </c>
      <c r="W13" s="2">
        <v>4500</v>
      </c>
      <c r="X13" s="2">
        <v>368000</v>
      </c>
      <c r="Y13" s="2">
        <v>13000</v>
      </c>
      <c r="Z13" s="2">
        <v>72100</v>
      </c>
      <c r="AA13" s="2">
        <v>2500</v>
      </c>
      <c r="AB13" s="2">
        <v>63700</v>
      </c>
      <c r="AC13" s="2">
        <v>2500</v>
      </c>
      <c r="AD13" s="2">
        <v>31700</v>
      </c>
      <c r="AE13" s="2">
        <v>1200</v>
      </c>
      <c r="AF13">
        <v>9810</v>
      </c>
      <c r="AG13">
        <v>390</v>
      </c>
      <c r="AH13" s="2">
        <v>60300</v>
      </c>
      <c r="AI13" s="2">
        <v>2200</v>
      </c>
      <c r="AJ13" s="2">
        <v>78400</v>
      </c>
      <c r="AK13" s="2">
        <v>2700</v>
      </c>
      <c r="AL13" s="2">
        <v>107400</v>
      </c>
      <c r="AM13" s="2">
        <v>3400</v>
      </c>
      <c r="AN13" s="2">
        <v>63000</v>
      </c>
      <c r="AO13" s="2">
        <v>2000</v>
      </c>
      <c r="AP13" s="2">
        <v>36900</v>
      </c>
      <c r="AQ13" s="2">
        <v>1200</v>
      </c>
      <c r="AR13">
        <v>8650</v>
      </c>
      <c r="AS13">
        <v>310</v>
      </c>
      <c r="AT13">
        <v>5960</v>
      </c>
      <c r="AU13">
        <v>260</v>
      </c>
      <c r="AV13">
        <v>2180</v>
      </c>
      <c r="AW13">
        <v>120</v>
      </c>
      <c r="AX13">
        <v>108</v>
      </c>
      <c r="AY13">
        <v>16</v>
      </c>
      <c r="AZ13">
        <v>219</v>
      </c>
      <c r="BA13">
        <v>18</v>
      </c>
      <c r="BB13">
        <v>3650</v>
      </c>
      <c r="BC13">
        <v>120</v>
      </c>
      <c r="BD13">
        <v>2950</v>
      </c>
      <c r="BE13">
        <v>100</v>
      </c>
      <c r="BF13">
        <v>7230</v>
      </c>
      <c r="BG13">
        <v>270</v>
      </c>
      <c r="BH13">
        <v>7480</v>
      </c>
      <c r="BI13">
        <v>380</v>
      </c>
      <c r="BJ13">
        <v>4560</v>
      </c>
      <c r="BK13">
        <v>170</v>
      </c>
      <c r="BL13">
        <v>8.6</v>
      </c>
      <c r="BM13">
        <v>3.6</v>
      </c>
      <c r="BN13" s="2">
        <v>-300000</v>
      </c>
      <c r="BO13" s="2">
        <v>680000</v>
      </c>
      <c r="BP13">
        <v>-400</v>
      </c>
      <c r="BQ13">
        <v>350</v>
      </c>
      <c r="BR13" s="2">
        <v>855000</v>
      </c>
      <c r="BS13" s="2">
        <v>27000</v>
      </c>
      <c r="BT13">
        <v>2630</v>
      </c>
      <c r="BU13">
        <v>67</v>
      </c>
      <c r="BV13">
        <v>577</v>
      </c>
      <c r="BW13">
        <v>20</v>
      </c>
      <c r="BX13">
        <v>8890</v>
      </c>
      <c r="BY13">
        <v>300</v>
      </c>
      <c r="BZ13">
        <v>731</v>
      </c>
      <c r="CA13">
        <v>26</v>
      </c>
      <c r="CB13">
        <v>2039</v>
      </c>
      <c r="CC13">
        <v>73</v>
      </c>
      <c r="CD13">
        <v>313</v>
      </c>
      <c r="CE13">
        <v>11</v>
      </c>
      <c r="CF13">
        <v>1566</v>
      </c>
      <c r="CG13">
        <v>61</v>
      </c>
      <c r="CH13">
        <v>926</v>
      </c>
      <c r="CI13">
        <v>34</v>
      </c>
      <c r="CJ13">
        <v>71.5</v>
      </c>
      <c r="CK13">
        <v>2.9</v>
      </c>
      <c r="CL13">
        <v>1478</v>
      </c>
      <c r="CM13">
        <v>54</v>
      </c>
      <c r="CN13">
        <v>271</v>
      </c>
      <c r="CO13">
        <v>9.5</v>
      </c>
      <c r="CP13">
        <v>1571</v>
      </c>
      <c r="CQ13">
        <v>50</v>
      </c>
      <c r="CR13">
        <v>221.5</v>
      </c>
      <c r="CS13">
        <v>6.9</v>
      </c>
      <c r="CT13">
        <v>392</v>
      </c>
      <c r="CU13">
        <v>13</v>
      </c>
      <c r="CV13">
        <v>29.6</v>
      </c>
      <c r="CW13">
        <v>1.1000000000000001</v>
      </c>
      <c r="CX13">
        <v>94.1</v>
      </c>
      <c r="CY13">
        <v>4.0999999999999996</v>
      </c>
      <c r="CZ13">
        <v>7.38</v>
      </c>
      <c r="DA13">
        <v>0.4</v>
      </c>
      <c r="DB13">
        <v>17</v>
      </c>
      <c r="DC13">
        <v>16</v>
      </c>
      <c r="DD13">
        <v>53.9</v>
      </c>
      <c r="DE13">
        <v>5.0999999999999996</v>
      </c>
      <c r="DF13">
        <v>58.9</v>
      </c>
      <c r="DG13">
        <v>1.9</v>
      </c>
      <c r="DH13">
        <v>52.7</v>
      </c>
      <c r="DI13">
        <v>1.8</v>
      </c>
      <c r="DJ13">
        <v>54.7</v>
      </c>
      <c r="DK13">
        <v>2.1</v>
      </c>
      <c r="DL13">
        <v>27.8</v>
      </c>
      <c r="DM13">
        <v>1.4</v>
      </c>
      <c r="DN13">
        <v>14.65</v>
      </c>
      <c r="DO13">
        <v>0.54</v>
      </c>
      <c r="DP13">
        <v>14.2</v>
      </c>
      <c r="DQ13">
        <v>6</v>
      </c>
      <c r="DR13">
        <v>1.6779999999999999E-5</v>
      </c>
      <c r="DS13">
        <v>3.2000000000000001E-7</v>
      </c>
      <c r="DT13" s="2">
        <v>78400</v>
      </c>
      <c r="DU13" s="2">
        <v>2500</v>
      </c>
      <c r="DV13" s="2">
        <v>1157000</v>
      </c>
      <c r="DW13" s="2">
        <v>30000</v>
      </c>
      <c r="DX13">
        <v>-250</v>
      </c>
      <c r="DY13">
        <v>210</v>
      </c>
      <c r="DZ13" s="2">
        <v>402000</v>
      </c>
      <c r="EA13" s="2">
        <v>12000</v>
      </c>
      <c r="EB13">
        <v>6950</v>
      </c>
      <c r="EC13">
        <v>240</v>
      </c>
      <c r="ED13" s="2">
        <v>1164000</v>
      </c>
      <c r="EE13" s="2">
        <v>39000</v>
      </c>
      <c r="EF13" s="2">
        <v>127900</v>
      </c>
      <c r="EG13" s="2">
        <v>4500</v>
      </c>
      <c r="EH13" s="2">
        <v>368000</v>
      </c>
      <c r="EI13" s="2">
        <v>13000</v>
      </c>
      <c r="EJ13" s="2">
        <v>72100</v>
      </c>
      <c r="EK13" s="2">
        <v>2500</v>
      </c>
      <c r="EL13" s="2">
        <v>63700</v>
      </c>
      <c r="EM13" s="2">
        <v>2500</v>
      </c>
      <c r="EN13" s="2">
        <v>31700</v>
      </c>
      <c r="EO13" s="2">
        <v>1200</v>
      </c>
      <c r="EP13">
        <v>9810</v>
      </c>
      <c r="EQ13">
        <v>390</v>
      </c>
      <c r="ER13" s="2">
        <v>60300</v>
      </c>
      <c r="ES13" s="2">
        <v>2200</v>
      </c>
      <c r="ET13" s="2">
        <v>78400</v>
      </c>
      <c r="EU13" s="2">
        <v>2700</v>
      </c>
      <c r="EV13" s="2">
        <v>107400</v>
      </c>
      <c r="EW13" s="2">
        <v>3400</v>
      </c>
      <c r="EX13" s="2">
        <v>63000</v>
      </c>
      <c r="EY13" s="2">
        <v>2000</v>
      </c>
      <c r="EZ13" s="2">
        <v>36900</v>
      </c>
      <c r="FA13" s="2">
        <v>1200</v>
      </c>
      <c r="FB13">
        <v>8650</v>
      </c>
      <c r="FC13">
        <v>310</v>
      </c>
      <c r="FD13">
        <v>5960</v>
      </c>
      <c r="FE13">
        <v>260</v>
      </c>
      <c r="FF13">
        <v>2180</v>
      </c>
      <c r="FG13">
        <v>120</v>
      </c>
      <c r="FH13">
        <v>194</v>
      </c>
      <c r="FI13">
        <v>18</v>
      </c>
      <c r="FJ13">
        <v>3650</v>
      </c>
      <c r="FK13">
        <v>120</v>
      </c>
      <c r="FL13">
        <v>2950</v>
      </c>
      <c r="FM13">
        <v>100</v>
      </c>
      <c r="FN13">
        <v>7230</v>
      </c>
      <c r="FO13">
        <v>270</v>
      </c>
      <c r="FP13">
        <v>7480</v>
      </c>
      <c r="FQ13">
        <v>380</v>
      </c>
      <c r="FR13">
        <v>4560</v>
      </c>
      <c r="FS13">
        <v>170</v>
      </c>
      <c r="FT13">
        <v>8.6</v>
      </c>
      <c r="FU13">
        <v>3.6</v>
      </c>
      <c r="FV13" t="s">
        <v>459</v>
      </c>
      <c r="FW13">
        <v>0</v>
      </c>
      <c r="FX13">
        <v>1.0430999999999999</v>
      </c>
      <c r="FY13">
        <v>1.6760999999999999</v>
      </c>
      <c r="FZ13">
        <v>563.62</v>
      </c>
      <c r="GA13">
        <v>0.39668999999999999</v>
      </c>
      <c r="GB13">
        <v>3.3473000000000002</v>
      </c>
      <c r="GC13">
        <v>3.4870000000000001</v>
      </c>
      <c r="GD13">
        <v>0.48868</v>
      </c>
      <c r="GE13">
        <v>0.96816000000000002</v>
      </c>
      <c r="GF13">
        <v>0.14191000000000001</v>
      </c>
      <c r="GG13">
        <v>1.6852</v>
      </c>
      <c r="GH13">
        <v>0.41588000000000003</v>
      </c>
      <c r="GI13">
        <v>9.01E-2</v>
      </c>
      <c r="GJ13">
        <v>0.19092000000000001</v>
      </c>
      <c r="GK13">
        <v>0.19303000000000001</v>
      </c>
      <c r="GL13">
        <v>0.79440999999999995</v>
      </c>
      <c r="GM13">
        <v>7.3201000000000002E-2</v>
      </c>
      <c r="GN13">
        <v>0.18668000000000001</v>
      </c>
      <c r="GO13">
        <v>2.6655000000000002E-2</v>
      </c>
      <c r="GP13">
        <v>0</v>
      </c>
      <c r="GQ13">
        <v>1.8914E-2</v>
      </c>
      <c r="GR13">
        <v>189.14</v>
      </c>
      <c r="GS13">
        <v>2.4005000000000001</v>
      </c>
      <c r="GT13">
        <v>0.25834000000000001</v>
      </c>
      <c r="GU13">
        <v>0.1837</v>
      </c>
      <c r="GV13">
        <v>0.27182000000000001</v>
      </c>
      <c r="GW13">
        <v>6.7612000000000005E-2</v>
      </c>
      <c r="GX13">
        <v>1.6937000000000001E-2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585</v>
      </c>
      <c r="B14" t="s">
        <v>455</v>
      </c>
      <c r="C14" t="s">
        <v>586</v>
      </c>
      <c r="D14" t="s">
        <v>457</v>
      </c>
      <c r="E14" s="1">
        <v>0.31821851851851851</v>
      </c>
      <c r="F14">
        <v>28.254999999999999</v>
      </c>
      <c r="G14" t="s">
        <v>587</v>
      </c>
      <c r="H14" s="2">
        <v>2769000</v>
      </c>
      <c r="I14" s="2">
        <v>50000</v>
      </c>
      <c r="J14" s="2">
        <v>1299000</v>
      </c>
      <c r="K14" s="2">
        <v>25000</v>
      </c>
      <c r="L14">
        <v>27960</v>
      </c>
      <c r="M14">
        <v>300</v>
      </c>
      <c r="N14" s="2">
        <v>82100</v>
      </c>
      <c r="O14" s="2">
        <v>2000</v>
      </c>
      <c r="P14" s="2">
        <v>499100</v>
      </c>
      <c r="Q14" s="2">
        <v>8500</v>
      </c>
      <c r="R14">
        <v>6430</v>
      </c>
      <c r="S14">
        <v>170</v>
      </c>
      <c r="T14" s="2">
        <v>345000</v>
      </c>
      <c r="U14" s="2">
        <v>11000</v>
      </c>
      <c r="V14" s="2">
        <v>58900</v>
      </c>
      <c r="W14" s="2">
        <v>1800</v>
      </c>
      <c r="X14" s="2">
        <v>186400</v>
      </c>
      <c r="Y14" s="2">
        <v>5100</v>
      </c>
      <c r="Z14" s="2">
        <v>36800</v>
      </c>
      <c r="AA14" s="2">
        <v>1300</v>
      </c>
      <c r="AB14" s="2">
        <v>30500</v>
      </c>
      <c r="AC14" s="2">
        <v>1000</v>
      </c>
      <c r="AD14">
        <v>16760</v>
      </c>
      <c r="AE14">
        <v>460</v>
      </c>
      <c r="AF14">
        <v>4360</v>
      </c>
      <c r="AG14">
        <v>200</v>
      </c>
      <c r="AH14">
        <v>28830</v>
      </c>
      <c r="AI14">
        <v>830</v>
      </c>
      <c r="AJ14">
        <v>36670</v>
      </c>
      <c r="AK14">
        <v>900</v>
      </c>
      <c r="AL14" s="2">
        <v>43200</v>
      </c>
      <c r="AM14" s="2">
        <v>1200</v>
      </c>
      <c r="AN14">
        <v>24190</v>
      </c>
      <c r="AO14">
        <v>820</v>
      </c>
      <c r="AP14">
        <v>15570</v>
      </c>
      <c r="AQ14">
        <v>500</v>
      </c>
      <c r="AR14">
        <v>4320</v>
      </c>
      <c r="AS14">
        <v>160</v>
      </c>
      <c r="AT14">
        <v>3790</v>
      </c>
      <c r="AU14">
        <v>180</v>
      </c>
      <c r="AV14">
        <v>1550</v>
      </c>
      <c r="AW14">
        <v>100</v>
      </c>
      <c r="AX14">
        <v>134</v>
      </c>
      <c r="AY14">
        <v>19</v>
      </c>
      <c r="AZ14">
        <v>168</v>
      </c>
      <c r="BA14">
        <v>19</v>
      </c>
      <c r="BB14">
        <v>2219</v>
      </c>
      <c r="BC14">
        <v>79</v>
      </c>
      <c r="BD14">
        <v>1849</v>
      </c>
      <c r="BE14">
        <v>92</v>
      </c>
      <c r="BF14">
        <v>4490</v>
      </c>
      <c r="BG14">
        <v>220</v>
      </c>
      <c r="BH14">
        <v>2216</v>
      </c>
      <c r="BI14">
        <v>84</v>
      </c>
      <c r="BJ14">
        <v>2170</v>
      </c>
      <c r="BK14">
        <v>90</v>
      </c>
      <c r="BL14">
        <v>0</v>
      </c>
      <c r="BM14">
        <v>1</v>
      </c>
      <c r="BN14" s="2">
        <v>167500</v>
      </c>
      <c r="BO14" s="2">
        <v>9000</v>
      </c>
      <c r="BP14">
        <v>590</v>
      </c>
      <c r="BQ14">
        <v>900</v>
      </c>
      <c r="BR14" s="2">
        <v>886000</v>
      </c>
      <c r="BS14" s="2">
        <v>22000</v>
      </c>
      <c r="BT14">
        <v>3089</v>
      </c>
      <c r="BU14">
        <v>53</v>
      </c>
      <c r="BV14">
        <v>478</v>
      </c>
      <c r="BW14">
        <v>14</v>
      </c>
      <c r="BX14">
        <v>2632</v>
      </c>
      <c r="BY14">
        <v>87</v>
      </c>
      <c r="BZ14">
        <v>337</v>
      </c>
      <c r="CA14">
        <v>10</v>
      </c>
      <c r="CB14">
        <v>1033</v>
      </c>
      <c r="CC14">
        <v>28</v>
      </c>
      <c r="CD14">
        <v>159.80000000000001</v>
      </c>
      <c r="CE14">
        <v>5.5</v>
      </c>
      <c r="CF14">
        <v>748</v>
      </c>
      <c r="CG14">
        <v>25</v>
      </c>
      <c r="CH14">
        <v>490</v>
      </c>
      <c r="CI14">
        <v>13</v>
      </c>
      <c r="CJ14">
        <v>31.8</v>
      </c>
      <c r="CK14">
        <v>1.4</v>
      </c>
      <c r="CL14">
        <v>707</v>
      </c>
      <c r="CM14">
        <v>20</v>
      </c>
      <c r="CN14">
        <v>126.8</v>
      </c>
      <c r="CO14">
        <v>3.1</v>
      </c>
      <c r="CP14">
        <v>633</v>
      </c>
      <c r="CQ14">
        <v>18</v>
      </c>
      <c r="CR14">
        <v>85.1</v>
      </c>
      <c r="CS14">
        <v>2.9</v>
      </c>
      <c r="CT14">
        <v>165.5</v>
      </c>
      <c r="CU14">
        <v>5.3</v>
      </c>
      <c r="CV14">
        <v>14.78</v>
      </c>
      <c r="CW14">
        <v>0.53</v>
      </c>
      <c r="CX14">
        <v>59.8</v>
      </c>
      <c r="CY14">
        <v>2.9</v>
      </c>
      <c r="CZ14">
        <v>5.23</v>
      </c>
      <c r="DA14">
        <v>0.34</v>
      </c>
      <c r="DB14">
        <v>43</v>
      </c>
      <c r="DC14">
        <v>19</v>
      </c>
      <c r="DD14">
        <v>39.9</v>
      </c>
      <c r="DE14">
        <v>5.2</v>
      </c>
      <c r="DF14">
        <v>35.700000000000003</v>
      </c>
      <c r="DG14">
        <v>1.3</v>
      </c>
      <c r="DH14">
        <v>33</v>
      </c>
      <c r="DI14">
        <v>1.6</v>
      </c>
      <c r="DJ14">
        <v>34</v>
      </c>
      <c r="DK14">
        <v>1.7</v>
      </c>
      <c r="DL14">
        <v>8.24</v>
      </c>
      <c r="DM14">
        <v>0.31</v>
      </c>
      <c r="DN14">
        <v>6.98</v>
      </c>
      <c r="DO14">
        <v>0.28999999999999998</v>
      </c>
      <c r="DP14">
        <v>0</v>
      </c>
      <c r="DQ14">
        <v>1</v>
      </c>
      <c r="DR14">
        <v>7.9200000000000004E-6</v>
      </c>
      <c r="DS14">
        <v>2.6E-7</v>
      </c>
      <c r="DT14" s="2">
        <v>81200</v>
      </c>
      <c r="DU14" s="2">
        <v>2000</v>
      </c>
      <c r="DV14" s="2">
        <v>1208000</v>
      </c>
      <c r="DW14" s="2">
        <v>25000</v>
      </c>
      <c r="DX14">
        <v>250</v>
      </c>
      <c r="DY14">
        <v>300</v>
      </c>
      <c r="DZ14" s="2">
        <v>421100</v>
      </c>
      <c r="EA14" s="2">
        <v>8500</v>
      </c>
      <c r="EB14">
        <v>5740</v>
      </c>
      <c r="EC14">
        <v>170</v>
      </c>
      <c r="ED14" s="2">
        <v>345000</v>
      </c>
      <c r="EE14" s="2">
        <v>11000</v>
      </c>
      <c r="EF14" s="2">
        <v>58900</v>
      </c>
      <c r="EG14" s="2">
        <v>1800</v>
      </c>
      <c r="EH14" s="2">
        <v>186400</v>
      </c>
      <c r="EI14" s="2">
        <v>5100</v>
      </c>
      <c r="EJ14" s="2">
        <v>36800</v>
      </c>
      <c r="EK14" s="2">
        <v>1300</v>
      </c>
      <c r="EL14" s="2">
        <v>30500</v>
      </c>
      <c r="EM14" s="2">
        <v>1000</v>
      </c>
      <c r="EN14">
        <v>16760</v>
      </c>
      <c r="EO14">
        <v>460</v>
      </c>
      <c r="EP14">
        <v>4360</v>
      </c>
      <c r="EQ14">
        <v>200</v>
      </c>
      <c r="ER14">
        <v>28830</v>
      </c>
      <c r="ES14">
        <v>830</v>
      </c>
      <c r="ET14">
        <v>36670</v>
      </c>
      <c r="EU14">
        <v>900</v>
      </c>
      <c r="EV14" s="2">
        <v>43200</v>
      </c>
      <c r="EW14" s="2">
        <v>1200</v>
      </c>
      <c r="EX14">
        <v>24190</v>
      </c>
      <c r="EY14">
        <v>820</v>
      </c>
      <c r="EZ14">
        <v>15570</v>
      </c>
      <c r="FA14">
        <v>500</v>
      </c>
      <c r="FB14">
        <v>4320</v>
      </c>
      <c r="FC14">
        <v>160</v>
      </c>
      <c r="FD14">
        <v>3790</v>
      </c>
      <c r="FE14">
        <v>180</v>
      </c>
      <c r="FF14">
        <v>1550</v>
      </c>
      <c r="FG14">
        <v>100</v>
      </c>
      <c r="FH14">
        <v>144</v>
      </c>
      <c r="FI14">
        <v>19</v>
      </c>
      <c r="FJ14">
        <v>2210</v>
      </c>
      <c r="FK14">
        <v>79</v>
      </c>
      <c r="FL14">
        <v>1848</v>
      </c>
      <c r="FM14">
        <v>92</v>
      </c>
      <c r="FN14">
        <v>4490</v>
      </c>
      <c r="FO14">
        <v>220</v>
      </c>
      <c r="FP14">
        <v>2216</v>
      </c>
      <c r="FQ14">
        <v>84</v>
      </c>
      <c r="FR14">
        <v>2169</v>
      </c>
      <c r="FS14">
        <v>90</v>
      </c>
      <c r="FT14">
        <v>0</v>
      </c>
      <c r="FU14">
        <v>1</v>
      </c>
      <c r="FV14" t="s">
        <v>459</v>
      </c>
      <c r="FW14">
        <v>0</v>
      </c>
      <c r="FX14">
        <v>1.4637</v>
      </c>
      <c r="FY14">
        <v>2.0735000000000001</v>
      </c>
      <c r="FZ14">
        <v>883.99</v>
      </c>
      <c r="GA14">
        <v>0.60052000000000005</v>
      </c>
      <c r="GB14">
        <v>2.2864</v>
      </c>
      <c r="GC14">
        <v>1.2998000000000001</v>
      </c>
      <c r="GD14">
        <v>0.23691000000000001</v>
      </c>
      <c r="GE14">
        <v>0.65530999999999995</v>
      </c>
      <c r="GF14">
        <v>9.6160999999999996E-2</v>
      </c>
      <c r="GG14">
        <v>1.6054999999999999</v>
      </c>
      <c r="GH14">
        <v>0.67320999999999998</v>
      </c>
      <c r="GI14">
        <v>0.13747000000000001</v>
      </c>
      <c r="GJ14">
        <v>0.68106</v>
      </c>
      <c r="GK14">
        <v>7.3871999999999993E-2</v>
      </c>
      <c r="GL14">
        <v>0.39439000000000002</v>
      </c>
      <c r="GM14">
        <v>5.6752999999999998E-2</v>
      </c>
      <c r="GN14">
        <v>8.5236999999999993E-2</v>
      </c>
      <c r="GO14">
        <v>0</v>
      </c>
      <c r="GP14">
        <v>0.17463999999999999</v>
      </c>
      <c r="GQ14">
        <v>3.7448000000000002E-2</v>
      </c>
      <c r="GR14">
        <v>374.48</v>
      </c>
      <c r="GS14">
        <v>3.9763999999999999</v>
      </c>
      <c r="GT14">
        <v>7.2075E-2</v>
      </c>
      <c r="GU14">
        <v>0.19542000000000001</v>
      </c>
      <c r="GV14">
        <v>0.21387999999999999</v>
      </c>
      <c r="GW14">
        <v>2.9819999999999999E-2</v>
      </c>
      <c r="GX14">
        <v>8.8968999999999993E-3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588</v>
      </c>
      <c r="B15" t="s">
        <v>455</v>
      </c>
      <c r="C15" t="s">
        <v>589</v>
      </c>
      <c r="D15" t="s">
        <v>457</v>
      </c>
      <c r="E15" s="1">
        <v>0.32416087962962964</v>
      </c>
      <c r="F15">
        <v>34.293999999999997</v>
      </c>
      <c r="G15" t="s">
        <v>590</v>
      </c>
      <c r="H15" s="2">
        <v>3610000</v>
      </c>
      <c r="I15" s="2">
        <v>150000</v>
      </c>
      <c r="J15" s="2">
        <v>1259000</v>
      </c>
      <c r="K15" s="2">
        <v>33000</v>
      </c>
      <c r="L15">
        <v>27820</v>
      </c>
      <c r="M15">
        <v>240</v>
      </c>
      <c r="N15" s="2">
        <v>79300</v>
      </c>
      <c r="O15" s="2">
        <v>2600</v>
      </c>
      <c r="P15" s="2">
        <v>671000</v>
      </c>
      <c r="Q15" s="2">
        <v>36000</v>
      </c>
      <c r="R15">
        <v>4000</v>
      </c>
      <c r="S15">
        <v>140</v>
      </c>
      <c r="T15" s="2">
        <v>631000</v>
      </c>
      <c r="U15" s="2">
        <v>46000</v>
      </c>
      <c r="V15" s="2">
        <v>90800</v>
      </c>
      <c r="W15" s="2">
        <v>2300</v>
      </c>
      <c r="X15" s="2">
        <v>331100</v>
      </c>
      <c r="Y15" s="2">
        <v>9800</v>
      </c>
      <c r="Z15" s="2">
        <v>71900</v>
      </c>
      <c r="AA15" s="2">
        <v>2200</v>
      </c>
      <c r="AB15" s="2">
        <v>67300</v>
      </c>
      <c r="AC15" s="2">
        <v>1800</v>
      </c>
      <c r="AD15" s="2">
        <v>34800</v>
      </c>
      <c r="AE15" s="2">
        <v>1700</v>
      </c>
      <c r="AF15">
        <v>2540</v>
      </c>
      <c r="AG15">
        <v>140</v>
      </c>
      <c r="AH15" s="2">
        <v>55400</v>
      </c>
      <c r="AI15" s="2">
        <v>3200</v>
      </c>
      <c r="AJ15" s="2">
        <v>65000</v>
      </c>
      <c r="AK15" s="2">
        <v>4300</v>
      </c>
      <c r="AL15" s="2">
        <v>79800</v>
      </c>
      <c r="AM15" s="2">
        <v>5700</v>
      </c>
      <c r="AN15" s="2">
        <v>48200</v>
      </c>
      <c r="AO15" s="2">
        <v>3500</v>
      </c>
      <c r="AP15" s="2">
        <v>34700</v>
      </c>
      <c r="AQ15" s="2">
        <v>2600</v>
      </c>
      <c r="AR15">
        <v>10830</v>
      </c>
      <c r="AS15">
        <v>780</v>
      </c>
      <c r="AT15">
        <v>11180</v>
      </c>
      <c r="AU15">
        <v>890</v>
      </c>
      <c r="AV15">
        <v>5310</v>
      </c>
      <c r="AW15">
        <v>420</v>
      </c>
      <c r="AX15">
        <v>135</v>
      </c>
      <c r="AY15">
        <v>12</v>
      </c>
      <c r="AZ15">
        <v>158</v>
      </c>
      <c r="BA15">
        <v>19</v>
      </c>
      <c r="BB15">
        <v>2790</v>
      </c>
      <c r="BC15">
        <v>100</v>
      </c>
      <c r="BD15">
        <v>1822</v>
      </c>
      <c r="BE15">
        <v>90</v>
      </c>
      <c r="BF15">
        <v>4620</v>
      </c>
      <c r="BG15">
        <v>230</v>
      </c>
      <c r="BH15">
        <v>1138</v>
      </c>
      <c r="BI15">
        <v>74</v>
      </c>
      <c r="BJ15">
        <v>15680</v>
      </c>
      <c r="BK15">
        <v>290</v>
      </c>
      <c r="BL15">
        <v>0</v>
      </c>
      <c r="BM15">
        <v>1</v>
      </c>
      <c r="BN15">
        <v>33540</v>
      </c>
      <c r="BO15">
        <v>890</v>
      </c>
      <c r="BP15">
        <v>-60</v>
      </c>
      <c r="BQ15">
        <v>220</v>
      </c>
      <c r="BR15" s="2">
        <v>856000</v>
      </c>
      <c r="BS15" s="2">
        <v>28000</v>
      </c>
      <c r="BT15" s="2">
        <v>24600</v>
      </c>
      <c r="BU15" s="2">
        <v>1400</v>
      </c>
      <c r="BV15">
        <v>277</v>
      </c>
      <c r="BW15">
        <v>11</v>
      </c>
      <c r="BX15">
        <v>4810</v>
      </c>
      <c r="BY15">
        <v>350</v>
      </c>
      <c r="BZ15">
        <v>523</v>
      </c>
      <c r="CA15">
        <v>13</v>
      </c>
      <c r="CB15">
        <v>1844</v>
      </c>
      <c r="CC15">
        <v>55</v>
      </c>
      <c r="CD15">
        <v>312.39999999999998</v>
      </c>
      <c r="CE15">
        <v>9.4</v>
      </c>
      <c r="CF15">
        <v>1637</v>
      </c>
      <c r="CG15">
        <v>45</v>
      </c>
      <c r="CH15">
        <v>1015</v>
      </c>
      <c r="CI15">
        <v>49</v>
      </c>
      <c r="CJ15">
        <v>18.7</v>
      </c>
      <c r="CK15">
        <v>1</v>
      </c>
      <c r="CL15">
        <v>1368</v>
      </c>
      <c r="CM15">
        <v>80</v>
      </c>
      <c r="CN15">
        <v>227</v>
      </c>
      <c r="CO15">
        <v>15</v>
      </c>
      <c r="CP15">
        <v>1178</v>
      </c>
      <c r="CQ15">
        <v>84</v>
      </c>
      <c r="CR15">
        <v>171</v>
      </c>
      <c r="CS15">
        <v>13</v>
      </c>
      <c r="CT15">
        <v>367</v>
      </c>
      <c r="CU15">
        <v>28</v>
      </c>
      <c r="CV15">
        <v>37.299999999999997</v>
      </c>
      <c r="CW15">
        <v>2.7</v>
      </c>
      <c r="CX15">
        <v>177</v>
      </c>
      <c r="CY15">
        <v>14</v>
      </c>
      <c r="CZ15">
        <v>18.100000000000001</v>
      </c>
      <c r="DA15">
        <v>1.4</v>
      </c>
      <c r="DB15">
        <v>49</v>
      </c>
      <c r="DC15">
        <v>12</v>
      </c>
      <c r="DD15">
        <v>36.9</v>
      </c>
      <c r="DE15">
        <v>5.3</v>
      </c>
      <c r="DF15">
        <v>45.1</v>
      </c>
      <c r="DG15">
        <v>1.6</v>
      </c>
      <c r="DH15">
        <v>32.700000000000003</v>
      </c>
      <c r="DI15">
        <v>1.6</v>
      </c>
      <c r="DJ15">
        <v>35</v>
      </c>
      <c r="DK15">
        <v>1.8</v>
      </c>
      <c r="DL15">
        <v>4.2699999999999996</v>
      </c>
      <c r="DM15">
        <v>0.28000000000000003</v>
      </c>
      <c r="DN15">
        <v>50.54</v>
      </c>
      <c r="DO15">
        <v>0.94</v>
      </c>
      <c r="DP15">
        <v>0</v>
      </c>
      <c r="DQ15">
        <v>1</v>
      </c>
      <c r="DR15">
        <v>6.19E-5</v>
      </c>
      <c r="DS15">
        <v>2.0999999999999998E-6</v>
      </c>
      <c r="DT15" s="2">
        <v>78400</v>
      </c>
      <c r="DU15" s="2">
        <v>2600</v>
      </c>
      <c r="DV15" s="2">
        <v>1171000</v>
      </c>
      <c r="DW15" s="2">
        <v>33000</v>
      </c>
      <c r="DX15">
        <v>110</v>
      </c>
      <c r="DY15">
        <v>240</v>
      </c>
      <c r="DZ15" s="2">
        <v>593000</v>
      </c>
      <c r="EA15" s="2">
        <v>36000</v>
      </c>
      <c r="EB15">
        <v>3320</v>
      </c>
      <c r="EC15">
        <v>140</v>
      </c>
      <c r="ED15" s="2">
        <v>631000</v>
      </c>
      <c r="EE15" s="2">
        <v>46000</v>
      </c>
      <c r="EF15" s="2">
        <v>90800</v>
      </c>
      <c r="EG15" s="2">
        <v>2300</v>
      </c>
      <c r="EH15" s="2">
        <v>331100</v>
      </c>
      <c r="EI15" s="2">
        <v>9800</v>
      </c>
      <c r="EJ15" s="2">
        <v>71900</v>
      </c>
      <c r="EK15" s="2">
        <v>2200</v>
      </c>
      <c r="EL15" s="2">
        <v>67300</v>
      </c>
      <c r="EM15" s="2">
        <v>1800</v>
      </c>
      <c r="EN15" s="2">
        <v>34800</v>
      </c>
      <c r="EO15" s="2">
        <v>1700</v>
      </c>
      <c r="EP15">
        <v>2540</v>
      </c>
      <c r="EQ15">
        <v>140</v>
      </c>
      <c r="ER15" s="2">
        <v>55400</v>
      </c>
      <c r="ES15" s="2">
        <v>3200</v>
      </c>
      <c r="ET15" s="2">
        <v>65000</v>
      </c>
      <c r="EU15" s="2">
        <v>4300</v>
      </c>
      <c r="EV15" s="2">
        <v>79800</v>
      </c>
      <c r="EW15" s="2">
        <v>5700</v>
      </c>
      <c r="EX15" s="2">
        <v>48200</v>
      </c>
      <c r="EY15" s="2">
        <v>3500</v>
      </c>
      <c r="EZ15" s="2">
        <v>34700</v>
      </c>
      <c r="FA15" s="2">
        <v>2600</v>
      </c>
      <c r="FB15">
        <v>10830</v>
      </c>
      <c r="FC15">
        <v>780</v>
      </c>
      <c r="FD15">
        <v>11180</v>
      </c>
      <c r="FE15">
        <v>890</v>
      </c>
      <c r="FF15">
        <v>5310</v>
      </c>
      <c r="FG15">
        <v>420</v>
      </c>
      <c r="FH15">
        <v>135</v>
      </c>
      <c r="FI15">
        <v>19</v>
      </c>
      <c r="FJ15">
        <v>2780</v>
      </c>
      <c r="FK15">
        <v>100</v>
      </c>
      <c r="FL15">
        <v>1821</v>
      </c>
      <c r="FM15">
        <v>90</v>
      </c>
      <c r="FN15">
        <v>4610</v>
      </c>
      <c r="FO15">
        <v>230</v>
      </c>
      <c r="FP15">
        <v>1138</v>
      </c>
      <c r="FQ15">
        <v>74</v>
      </c>
      <c r="FR15">
        <v>15680</v>
      </c>
      <c r="FS15">
        <v>290</v>
      </c>
      <c r="FT15">
        <v>0</v>
      </c>
      <c r="FU15">
        <v>1</v>
      </c>
      <c r="FV15" t="s">
        <v>459</v>
      </c>
      <c r="FW15">
        <v>0</v>
      </c>
      <c r="FX15">
        <v>0.86434</v>
      </c>
      <c r="FY15">
        <v>1.5557000000000001</v>
      </c>
      <c r="FZ15">
        <v>777.11</v>
      </c>
      <c r="GA15">
        <v>0.59623000000000004</v>
      </c>
      <c r="GB15">
        <v>4.4019000000000004</v>
      </c>
      <c r="GC15">
        <v>1.0883</v>
      </c>
      <c r="GD15">
        <v>0.87416000000000005</v>
      </c>
      <c r="GE15">
        <v>1.5471999999999999</v>
      </c>
      <c r="GF15">
        <v>0.10654</v>
      </c>
      <c r="GG15">
        <v>1.8231999999999999</v>
      </c>
      <c r="GH15">
        <v>0.26005</v>
      </c>
      <c r="GI15">
        <v>6.5359E-2</v>
      </c>
      <c r="GJ15">
        <v>1.3379000000000001</v>
      </c>
      <c r="GK15">
        <v>0.1593</v>
      </c>
      <c r="GL15">
        <v>1.4516</v>
      </c>
      <c r="GM15">
        <v>5.1683E-2</v>
      </c>
      <c r="GN15">
        <v>0.31411</v>
      </c>
      <c r="GO15">
        <v>9.5410999999999996E-2</v>
      </c>
      <c r="GP15">
        <v>0.2316</v>
      </c>
      <c r="GQ15">
        <v>0</v>
      </c>
      <c r="GR15">
        <v>0</v>
      </c>
      <c r="GS15">
        <v>4.3627000000000002</v>
      </c>
      <c r="GT15">
        <v>6.2945000000000001E-2</v>
      </c>
      <c r="GU15">
        <v>0</v>
      </c>
      <c r="GV15">
        <v>0.16624</v>
      </c>
      <c r="GW15">
        <v>0</v>
      </c>
      <c r="GX15">
        <v>2.1856E-2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591</v>
      </c>
      <c r="B16" t="s">
        <v>455</v>
      </c>
      <c r="C16" t="s">
        <v>592</v>
      </c>
      <c r="D16" t="s">
        <v>457</v>
      </c>
      <c r="E16" s="1">
        <v>0.3248797453703704</v>
      </c>
      <c r="F16">
        <v>34.293999999999997</v>
      </c>
      <c r="G16" t="s">
        <v>593</v>
      </c>
      <c r="H16" s="2">
        <v>4240000</v>
      </c>
      <c r="I16" s="2">
        <v>100000</v>
      </c>
      <c r="J16" s="2">
        <v>1285000</v>
      </c>
      <c r="K16" s="2">
        <v>24000</v>
      </c>
      <c r="L16">
        <v>27530</v>
      </c>
      <c r="M16">
        <v>200</v>
      </c>
      <c r="N16" s="2">
        <v>80400</v>
      </c>
      <c r="O16" s="2">
        <v>2400</v>
      </c>
      <c r="P16" s="2">
        <v>1051000</v>
      </c>
      <c r="Q16" s="2">
        <v>28000</v>
      </c>
      <c r="R16">
        <v>10730</v>
      </c>
      <c r="S16">
        <v>310</v>
      </c>
      <c r="T16" s="2">
        <v>683000</v>
      </c>
      <c r="U16" s="2">
        <v>23000</v>
      </c>
      <c r="V16" s="2">
        <v>160700</v>
      </c>
      <c r="W16" s="2">
        <v>4900</v>
      </c>
      <c r="X16" s="2">
        <v>449000</v>
      </c>
      <c r="Y16" s="2">
        <v>13000</v>
      </c>
      <c r="Z16" s="2">
        <v>78200</v>
      </c>
      <c r="AA16" s="2">
        <v>2700</v>
      </c>
      <c r="AB16" s="2">
        <v>57100</v>
      </c>
      <c r="AC16" s="2">
        <v>2100</v>
      </c>
      <c r="AD16" s="2">
        <v>30600</v>
      </c>
      <c r="AE16" s="2">
        <v>1100</v>
      </c>
      <c r="AF16">
        <v>8700</v>
      </c>
      <c r="AG16">
        <v>280</v>
      </c>
      <c r="AH16" s="2">
        <v>49200</v>
      </c>
      <c r="AI16" s="2">
        <v>1700</v>
      </c>
      <c r="AJ16" s="2">
        <v>66700</v>
      </c>
      <c r="AK16" s="2">
        <v>2200</v>
      </c>
      <c r="AL16" s="2">
        <v>78300</v>
      </c>
      <c r="AM16" s="2">
        <v>2600</v>
      </c>
      <c r="AN16" s="2">
        <v>37500</v>
      </c>
      <c r="AO16" s="2">
        <v>1300</v>
      </c>
      <c r="AP16">
        <v>21480</v>
      </c>
      <c r="AQ16">
        <v>700</v>
      </c>
      <c r="AR16">
        <v>5100</v>
      </c>
      <c r="AS16">
        <v>220</v>
      </c>
      <c r="AT16">
        <v>4260</v>
      </c>
      <c r="AU16">
        <v>210</v>
      </c>
      <c r="AV16">
        <v>1700</v>
      </c>
      <c r="AW16">
        <v>120</v>
      </c>
      <c r="AX16">
        <v>115</v>
      </c>
      <c r="AY16">
        <v>15</v>
      </c>
      <c r="AZ16">
        <v>255</v>
      </c>
      <c r="BA16">
        <v>23</v>
      </c>
      <c r="BB16">
        <v>4175</v>
      </c>
      <c r="BC16">
        <v>98</v>
      </c>
      <c r="BD16">
        <v>3387</v>
      </c>
      <c r="BE16">
        <v>94</v>
      </c>
      <c r="BF16">
        <v>8570</v>
      </c>
      <c r="BG16">
        <v>290</v>
      </c>
      <c r="BH16">
        <v>11480</v>
      </c>
      <c r="BI16">
        <v>300</v>
      </c>
      <c r="BJ16">
        <v>6090</v>
      </c>
      <c r="BK16">
        <v>170</v>
      </c>
      <c r="BL16">
        <v>17.8</v>
      </c>
      <c r="BM16">
        <v>5.5</v>
      </c>
      <c r="BN16">
        <v>37410</v>
      </c>
      <c r="BO16">
        <v>700</v>
      </c>
      <c r="BP16">
        <v>-20</v>
      </c>
      <c r="BQ16">
        <v>120</v>
      </c>
      <c r="BR16" s="2">
        <v>868000</v>
      </c>
      <c r="BS16" s="2">
        <v>26000</v>
      </c>
      <c r="BT16" s="2">
        <v>45100</v>
      </c>
      <c r="BU16" s="2">
        <v>1200</v>
      </c>
      <c r="BV16">
        <v>840</v>
      </c>
      <c r="BW16">
        <v>26</v>
      </c>
      <c r="BX16">
        <v>5200</v>
      </c>
      <c r="BY16">
        <v>170</v>
      </c>
      <c r="BZ16">
        <v>926</v>
      </c>
      <c r="CA16">
        <v>28</v>
      </c>
      <c r="CB16">
        <v>2500</v>
      </c>
      <c r="CC16">
        <v>71</v>
      </c>
      <c r="CD16">
        <v>340</v>
      </c>
      <c r="CE16">
        <v>12</v>
      </c>
      <c r="CF16">
        <v>1386</v>
      </c>
      <c r="CG16">
        <v>51</v>
      </c>
      <c r="CH16">
        <v>892</v>
      </c>
      <c r="CI16">
        <v>32</v>
      </c>
      <c r="CJ16">
        <v>63.8</v>
      </c>
      <c r="CK16">
        <v>2.1</v>
      </c>
      <c r="CL16">
        <v>1214</v>
      </c>
      <c r="CM16">
        <v>43</v>
      </c>
      <c r="CN16">
        <v>232.8</v>
      </c>
      <c r="CO16">
        <v>7.6</v>
      </c>
      <c r="CP16">
        <v>1157</v>
      </c>
      <c r="CQ16">
        <v>39</v>
      </c>
      <c r="CR16">
        <v>133</v>
      </c>
      <c r="CS16">
        <v>4.8</v>
      </c>
      <c r="CT16">
        <v>227</v>
      </c>
      <c r="CU16">
        <v>7.4</v>
      </c>
      <c r="CV16">
        <v>17.57</v>
      </c>
      <c r="CW16">
        <v>0.77</v>
      </c>
      <c r="CX16">
        <v>67.599999999999994</v>
      </c>
      <c r="CY16">
        <v>3.4</v>
      </c>
      <c r="CZ16">
        <v>5.81</v>
      </c>
      <c r="DA16">
        <v>0.4</v>
      </c>
      <c r="DB16">
        <v>28</v>
      </c>
      <c r="DC16">
        <v>15</v>
      </c>
      <c r="DD16">
        <v>63.4</v>
      </c>
      <c r="DE16">
        <v>6.3</v>
      </c>
      <c r="DF16">
        <v>67.599999999999994</v>
      </c>
      <c r="DG16">
        <v>1.6</v>
      </c>
      <c r="DH16">
        <v>60.7</v>
      </c>
      <c r="DI16">
        <v>1.7</v>
      </c>
      <c r="DJ16">
        <v>65</v>
      </c>
      <c r="DK16">
        <v>2.2000000000000002</v>
      </c>
      <c r="DL16">
        <v>43.1</v>
      </c>
      <c r="DM16">
        <v>1.1000000000000001</v>
      </c>
      <c r="DN16">
        <v>19.649999999999999</v>
      </c>
      <c r="DO16">
        <v>0.53</v>
      </c>
      <c r="DP16">
        <v>55</v>
      </c>
      <c r="DQ16">
        <v>17</v>
      </c>
      <c r="DR16">
        <v>2.2500000000000001E-5</v>
      </c>
      <c r="DS16">
        <v>4.7999999999999996E-7</v>
      </c>
      <c r="DT16" s="2">
        <v>79500</v>
      </c>
      <c r="DU16" s="2">
        <v>2400</v>
      </c>
      <c r="DV16" s="2">
        <v>1198000</v>
      </c>
      <c r="DW16" s="2">
        <v>24000</v>
      </c>
      <c r="DX16">
        <v>40</v>
      </c>
      <c r="DY16">
        <v>200</v>
      </c>
      <c r="DZ16" s="2">
        <v>973000</v>
      </c>
      <c r="EA16" s="2">
        <v>28000</v>
      </c>
      <c r="EB16">
        <v>10060</v>
      </c>
      <c r="EC16">
        <v>310</v>
      </c>
      <c r="ED16" s="2">
        <v>683000</v>
      </c>
      <c r="EE16" s="2">
        <v>23000</v>
      </c>
      <c r="EF16" s="2">
        <v>160700</v>
      </c>
      <c r="EG16" s="2">
        <v>4900</v>
      </c>
      <c r="EH16" s="2">
        <v>449000</v>
      </c>
      <c r="EI16" s="2">
        <v>13000</v>
      </c>
      <c r="EJ16" s="2">
        <v>78200</v>
      </c>
      <c r="EK16" s="2">
        <v>2700</v>
      </c>
      <c r="EL16" s="2">
        <v>57100</v>
      </c>
      <c r="EM16" s="2">
        <v>2100</v>
      </c>
      <c r="EN16" s="2">
        <v>30600</v>
      </c>
      <c r="EO16" s="2">
        <v>1100</v>
      </c>
      <c r="EP16">
        <v>8700</v>
      </c>
      <c r="EQ16">
        <v>280</v>
      </c>
      <c r="ER16" s="2">
        <v>49200</v>
      </c>
      <c r="ES16" s="2">
        <v>1700</v>
      </c>
      <c r="ET16" s="2">
        <v>66700</v>
      </c>
      <c r="EU16" s="2">
        <v>2200</v>
      </c>
      <c r="EV16" s="2">
        <v>78300</v>
      </c>
      <c r="EW16" s="2">
        <v>2600</v>
      </c>
      <c r="EX16" s="2">
        <v>37500</v>
      </c>
      <c r="EY16" s="2">
        <v>1300</v>
      </c>
      <c r="EZ16">
        <v>21480</v>
      </c>
      <c r="FA16">
        <v>700</v>
      </c>
      <c r="FB16">
        <v>5100</v>
      </c>
      <c r="FC16">
        <v>220</v>
      </c>
      <c r="FD16">
        <v>4260</v>
      </c>
      <c r="FE16">
        <v>210</v>
      </c>
      <c r="FF16">
        <v>1700</v>
      </c>
      <c r="FG16">
        <v>120</v>
      </c>
      <c r="FH16">
        <v>231</v>
      </c>
      <c r="FI16">
        <v>23</v>
      </c>
      <c r="FJ16">
        <v>4167</v>
      </c>
      <c r="FK16">
        <v>98</v>
      </c>
      <c r="FL16">
        <v>3386</v>
      </c>
      <c r="FM16">
        <v>94</v>
      </c>
      <c r="FN16">
        <v>8570</v>
      </c>
      <c r="FO16">
        <v>290</v>
      </c>
      <c r="FP16">
        <v>11480</v>
      </c>
      <c r="FQ16">
        <v>300</v>
      </c>
      <c r="FR16">
        <v>6090</v>
      </c>
      <c r="FS16">
        <v>170</v>
      </c>
      <c r="FT16">
        <v>17.8</v>
      </c>
      <c r="FU16">
        <v>5.5</v>
      </c>
      <c r="FV16" t="s">
        <v>459</v>
      </c>
      <c r="FW16">
        <v>0</v>
      </c>
      <c r="FX16">
        <v>1.0494000000000001</v>
      </c>
      <c r="FY16">
        <v>1.7753000000000001</v>
      </c>
      <c r="FZ16">
        <v>974.5</v>
      </c>
      <c r="GA16">
        <v>0.49657000000000001</v>
      </c>
      <c r="GB16">
        <v>3.5158</v>
      </c>
      <c r="GC16">
        <v>2.6543000000000001</v>
      </c>
      <c r="GD16">
        <v>0.92195000000000005</v>
      </c>
      <c r="GE16">
        <v>2.0333999999999999</v>
      </c>
      <c r="GF16">
        <v>0.61738000000000004</v>
      </c>
      <c r="GG16">
        <v>0.88695000000000002</v>
      </c>
      <c r="GH16">
        <v>0.74663999999999997</v>
      </c>
      <c r="GI16">
        <v>5.6887E-2</v>
      </c>
      <c r="GJ16">
        <v>0.35560000000000003</v>
      </c>
      <c r="GK16">
        <v>0.1474</v>
      </c>
      <c r="GL16">
        <v>0.78778999999999999</v>
      </c>
      <c r="GM16">
        <v>6.4665E-2</v>
      </c>
      <c r="GN16">
        <v>0.21945000000000001</v>
      </c>
      <c r="GO16">
        <v>4.4068000000000003E-2</v>
      </c>
      <c r="GP16">
        <v>0.17</v>
      </c>
      <c r="GQ16">
        <v>0</v>
      </c>
      <c r="GR16">
        <v>0</v>
      </c>
      <c r="GS16">
        <v>3.3993000000000002</v>
      </c>
      <c r="GT16">
        <v>7.9861000000000001E-2</v>
      </c>
      <c r="GU16">
        <v>0.14415</v>
      </c>
      <c r="GV16">
        <v>0.14616000000000001</v>
      </c>
      <c r="GW16">
        <v>7.2264999999999996E-2</v>
      </c>
      <c r="GX16">
        <v>1.4713E-2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594</v>
      </c>
      <c r="B17" t="s">
        <v>455</v>
      </c>
      <c r="C17" t="s">
        <v>595</v>
      </c>
      <c r="D17" t="s">
        <v>457</v>
      </c>
      <c r="E17" s="1">
        <v>0.32557881944444444</v>
      </c>
      <c r="F17">
        <v>36.667000000000002</v>
      </c>
      <c r="G17" t="s">
        <v>596</v>
      </c>
      <c r="H17" s="2">
        <v>3670000</v>
      </c>
      <c r="I17" s="2">
        <v>110000</v>
      </c>
      <c r="J17" s="2">
        <v>1272000</v>
      </c>
      <c r="K17" s="2">
        <v>33000</v>
      </c>
      <c r="L17">
        <v>27220</v>
      </c>
      <c r="M17">
        <v>200</v>
      </c>
      <c r="N17" s="2">
        <v>78300</v>
      </c>
      <c r="O17" s="2">
        <v>2600</v>
      </c>
      <c r="P17" s="2">
        <v>966000</v>
      </c>
      <c r="Q17" s="2">
        <v>23000</v>
      </c>
      <c r="R17">
        <v>15880</v>
      </c>
      <c r="S17">
        <v>300</v>
      </c>
      <c r="T17" s="2">
        <v>429000</v>
      </c>
      <c r="U17" s="2">
        <v>22000</v>
      </c>
      <c r="V17" s="2">
        <v>151100</v>
      </c>
      <c r="W17" s="2">
        <v>3800</v>
      </c>
      <c r="X17" s="2">
        <v>355000</v>
      </c>
      <c r="Y17" s="2">
        <v>15000</v>
      </c>
      <c r="Z17" s="2">
        <v>57700</v>
      </c>
      <c r="AA17" s="2">
        <v>2900</v>
      </c>
      <c r="AB17" s="2">
        <v>42700</v>
      </c>
      <c r="AC17" s="2">
        <v>2700</v>
      </c>
      <c r="AD17" s="2">
        <v>20400</v>
      </c>
      <c r="AE17" s="2">
        <v>1200</v>
      </c>
      <c r="AF17">
        <v>9650</v>
      </c>
      <c r="AG17">
        <v>390</v>
      </c>
      <c r="AH17" s="2">
        <v>34200</v>
      </c>
      <c r="AI17" s="2">
        <v>2100</v>
      </c>
      <c r="AJ17" s="2">
        <v>41400</v>
      </c>
      <c r="AK17" s="2">
        <v>2500</v>
      </c>
      <c r="AL17" s="2">
        <v>45700</v>
      </c>
      <c r="AM17" s="2">
        <v>2700</v>
      </c>
      <c r="AN17" s="2">
        <v>21000</v>
      </c>
      <c r="AO17" s="2">
        <v>1100</v>
      </c>
      <c r="AP17">
        <v>11580</v>
      </c>
      <c r="AQ17">
        <v>550</v>
      </c>
      <c r="AR17">
        <v>3200</v>
      </c>
      <c r="AS17">
        <v>150</v>
      </c>
      <c r="AT17">
        <v>3180</v>
      </c>
      <c r="AU17">
        <v>130</v>
      </c>
      <c r="AV17">
        <v>1532</v>
      </c>
      <c r="AW17">
        <v>88</v>
      </c>
      <c r="AX17">
        <v>180</v>
      </c>
      <c r="AY17">
        <v>17</v>
      </c>
      <c r="AZ17">
        <v>270</v>
      </c>
      <c r="BA17">
        <v>24</v>
      </c>
      <c r="BB17">
        <v>4510</v>
      </c>
      <c r="BC17">
        <v>100</v>
      </c>
      <c r="BD17">
        <v>3453</v>
      </c>
      <c r="BE17">
        <v>83</v>
      </c>
      <c r="BF17">
        <v>9130</v>
      </c>
      <c r="BG17">
        <v>270</v>
      </c>
      <c r="BH17" s="2">
        <v>44400</v>
      </c>
      <c r="BI17" s="2">
        <v>2100</v>
      </c>
      <c r="BJ17">
        <v>12130</v>
      </c>
      <c r="BK17">
        <v>280</v>
      </c>
      <c r="BL17">
        <v>71</v>
      </c>
      <c r="BM17">
        <v>10</v>
      </c>
      <c r="BN17">
        <v>41270</v>
      </c>
      <c r="BO17">
        <v>970</v>
      </c>
      <c r="BP17">
        <v>-41</v>
      </c>
      <c r="BQ17">
        <v>95</v>
      </c>
      <c r="BR17" s="2">
        <v>845000</v>
      </c>
      <c r="BS17" s="2">
        <v>28000</v>
      </c>
      <c r="BT17" s="2">
        <v>42000</v>
      </c>
      <c r="BU17" s="2">
        <v>1100</v>
      </c>
      <c r="BV17">
        <v>1270</v>
      </c>
      <c r="BW17">
        <v>25</v>
      </c>
      <c r="BX17">
        <v>3260</v>
      </c>
      <c r="BY17">
        <v>170</v>
      </c>
      <c r="BZ17">
        <v>872</v>
      </c>
      <c r="CA17">
        <v>22</v>
      </c>
      <c r="CB17">
        <v>1978</v>
      </c>
      <c r="CC17">
        <v>86</v>
      </c>
      <c r="CD17">
        <v>251</v>
      </c>
      <c r="CE17">
        <v>13</v>
      </c>
      <c r="CF17">
        <v>1035</v>
      </c>
      <c r="CG17">
        <v>65</v>
      </c>
      <c r="CH17">
        <v>596</v>
      </c>
      <c r="CI17">
        <v>36</v>
      </c>
      <c r="CJ17">
        <v>70.900000000000006</v>
      </c>
      <c r="CK17">
        <v>2.8</v>
      </c>
      <c r="CL17">
        <v>844</v>
      </c>
      <c r="CM17">
        <v>53</v>
      </c>
      <c r="CN17">
        <v>144.5</v>
      </c>
      <c r="CO17">
        <v>8.6999999999999993</v>
      </c>
      <c r="CP17">
        <v>675</v>
      </c>
      <c r="CQ17">
        <v>40</v>
      </c>
      <c r="CR17">
        <v>74.599999999999994</v>
      </c>
      <c r="CS17">
        <v>4</v>
      </c>
      <c r="CT17">
        <v>122.2</v>
      </c>
      <c r="CU17">
        <v>5.8</v>
      </c>
      <c r="CV17">
        <v>11.02</v>
      </c>
      <c r="CW17">
        <v>0.5</v>
      </c>
      <c r="CX17">
        <v>50.6</v>
      </c>
      <c r="CY17">
        <v>2</v>
      </c>
      <c r="CZ17">
        <v>5.24</v>
      </c>
      <c r="DA17">
        <v>0.3</v>
      </c>
      <c r="DB17">
        <v>91</v>
      </c>
      <c r="DC17">
        <v>17</v>
      </c>
      <c r="DD17">
        <v>67.599999999999994</v>
      </c>
      <c r="DE17">
        <v>6.4</v>
      </c>
      <c r="DF17">
        <v>73.099999999999994</v>
      </c>
      <c r="DG17">
        <v>1.6</v>
      </c>
      <c r="DH17">
        <v>61.9</v>
      </c>
      <c r="DI17">
        <v>1.5</v>
      </c>
      <c r="DJ17">
        <v>69.3</v>
      </c>
      <c r="DK17">
        <v>2.1</v>
      </c>
      <c r="DL17">
        <v>166.6</v>
      </c>
      <c r="DM17">
        <v>7.9</v>
      </c>
      <c r="DN17">
        <v>39.14</v>
      </c>
      <c r="DO17">
        <v>0.9</v>
      </c>
      <c r="DP17">
        <v>210</v>
      </c>
      <c r="DQ17">
        <v>31</v>
      </c>
      <c r="DR17">
        <v>4.74E-5</v>
      </c>
      <c r="DS17">
        <v>1.5E-6</v>
      </c>
      <c r="DT17" s="2">
        <v>77400</v>
      </c>
      <c r="DU17" s="2">
        <v>2600</v>
      </c>
      <c r="DV17" s="2">
        <v>1185000</v>
      </c>
      <c r="DW17" s="2">
        <v>33000</v>
      </c>
      <c r="DX17">
        <v>90</v>
      </c>
      <c r="DY17">
        <v>200</v>
      </c>
      <c r="DZ17" s="2">
        <v>888000</v>
      </c>
      <c r="EA17" s="2">
        <v>23000</v>
      </c>
      <c r="EB17">
        <v>15210</v>
      </c>
      <c r="EC17">
        <v>300</v>
      </c>
      <c r="ED17" s="2">
        <v>429000</v>
      </c>
      <c r="EE17" s="2">
        <v>22000</v>
      </c>
      <c r="EF17" s="2">
        <v>151100</v>
      </c>
      <c r="EG17" s="2">
        <v>3800</v>
      </c>
      <c r="EH17" s="2">
        <v>355000</v>
      </c>
      <c r="EI17" s="2">
        <v>15000</v>
      </c>
      <c r="EJ17" s="2">
        <v>57700</v>
      </c>
      <c r="EK17" s="2">
        <v>2900</v>
      </c>
      <c r="EL17" s="2">
        <v>42700</v>
      </c>
      <c r="EM17" s="2">
        <v>2700</v>
      </c>
      <c r="EN17" s="2">
        <v>20400</v>
      </c>
      <c r="EO17" s="2">
        <v>1200</v>
      </c>
      <c r="EP17">
        <v>9650</v>
      </c>
      <c r="EQ17">
        <v>390</v>
      </c>
      <c r="ER17" s="2">
        <v>34200</v>
      </c>
      <c r="ES17" s="2">
        <v>2100</v>
      </c>
      <c r="ET17" s="2">
        <v>41400</v>
      </c>
      <c r="EU17" s="2">
        <v>2500</v>
      </c>
      <c r="EV17" s="2">
        <v>45700</v>
      </c>
      <c r="EW17" s="2">
        <v>2700</v>
      </c>
      <c r="EX17" s="2">
        <v>21000</v>
      </c>
      <c r="EY17" s="2">
        <v>1100</v>
      </c>
      <c r="EZ17">
        <v>11580</v>
      </c>
      <c r="FA17">
        <v>550</v>
      </c>
      <c r="FB17">
        <v>3200</v>
      </c>
      <c r="FC17">
        <v>150</v>
      </c>
      <c r="FD17">
        <v>3180</v>
      </c>
      <c r="FE17">
        <v>130</v>
      </c>
      <c r="FF17">
        <v>1532</v>
      </c>
      <c r="FG17">
        <v>88</v>
      </c>
      <c r="FH17">
        <v>247</v>
      </c>
      <c r="FI17">
        <v>24</v>
      </c>
      <c r="FJ17">
        <v>4500</v>
      </c>
      <c r="FK17">
        <v>100</v>
      </c>
      <c r="FL17">
        <v>3452</v>
      </c>
      <c r="FM17">
        <v>83</v>
      </c>
      <c r="FN17">
        <v>9130</v>
      </c>
      <c r="FO17">
        <v>270</v>
      </c>
      <c r="FP17" s="2">
        <v>44400</v>
      </c>
      <c r="FQ17" s="2">
        <v>2100</v>
      </c>
      <c r="FR17">
        <v>12130</v>
      </c>
      <c r="FS17">
        <v>280</v>
      </c>
      <c r="FT17">
        <v>71</v>
      </c>
      <c r="FU17">
        <v>10</v>
      </c>
      <c r="FV17" t="s">
        <v>459</v>
      </c>
      <c r="FW17">
        <v>0</v>
      </c>
      <c r="FX17">
        <v>1.4114</v>
      </c>
      <c r="FY17">
        <v>2.4064000000000001</v>
      </c>
      <c r="FZ17">
        <v>975.6</v>
      </c>
      <c r="GA17">
        <v>0.51890999999999998</v>
      </c>
      <c r="GB17">
        <v>3.3548</v>
      </c>
      <c r="GC17">
        <v>2.6962000000000002</v>
      </c>
      <c r="GD17">
        <v>1.0626</v>
      </c>
      <c r="GE17">
        <v>1.1338999999999999</v>
      </c>
      <c r="GF17">
        <v>0.12717000000000001</v>
      </c>
      <c r="GG17">
        <v>1.2746</v>
      </c>
      <c r="GH17">
        <v>0.87834999999999996</v>
      </c>
      <c r="GI17">
        <v>0.10752</v>
      </c>
      <c r="GJ17">
        <v>0.22073000000000001</v>
      </c>
      <c r="GK17">
        <v>8.1911999999999999E-2</v>
      </c>
      <c r="GL17">
        <v>0.67147000000000001</v>
      </c>
      <c r="GM17">
        <v>7.4122999999999994E-2</v>
      </c>
      <c r="GN17">
        <v>9.4319E-2</v>
      </c>
      <c r="GO17">
        <v>0</v>
      </c>
      <c r="GP17">
        <v>0</v>
      </c>
      <c r="GQ17">
        <v>3.0568999999999999E-2</v>
      </c>
      <c r="GR17">
        <v>305.69</v>
      </c>
      <c r="GS17">
        <v>2.2685</v>
      </c>
      <c r="GT17">
        <v>0.10761</v>
      </c>
      <c r="GU17">
        <v>0.17150000000000001</v>
      </c>
      <c r="GV17">
        <v>0.22591</v>
      </c>
      <c r="GW17">
        <v>0.23976</v>
      </c>
      <c r="GX17">
        <v>2.6603999999999999E-2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597</v>
      </c>
      <c r="B18" t="s">
        <v>455</v>
      </c>
      <c r="C18" t="s">
        <v>598</v>
      </c>
      <c r="D18" t="s">
        <v>457</v>
      </c>
      <c r="E18" s="1">
        <v>0.32629525462962966</v>
      </c>
      <c r="F18">
        <v>36.667000000000002</v>
      </c>
      <c r="G18" t="s">
        <v>599</v>
      </c>
      <c r="H18" s="2">
        <v>5060000</v>
      </c>
      <c r="I18" s="2">
        <v>120000</v>
      </c>
      <c r="J18" s="2">
        <v>1285000</v>
      </c>
      <c r="K18" s="2">
        <v>33000</v>
      </c>
      <c r="L18">
        <v>26930</v>
      </c>
      <c r="M18">
        <v>180</v>
      </c>
      <c r="N18" s="2">
        <v>78000</v>
      </c>
      <c r="O18" s="2">
        <v>2400</v>
      </c>
      <c r="P18" s="2">
        <v>1467000</v>
      </c>
      <c r="Q18" s="2">
        <v>33000</v>
      </c>
      <c r="R18">
        <v>3230</v>
      </c>
      <c r="S18">
        <v>100</v>
      </c>
      <c r="T18" s="2">
        <v>995900</v>
      </c>
      <c r="U18" s="2">
        <v>30000</v>
      </c>
      <c r="V18" s="2">
        <v>112900</v>
      </c>
      <c r="W18" s="2">
        <v>3300</v>
      </c>
      <c r="X18" s="2">
        <v>375000</v>
      </c>
      <c r="Y18" s="2">
        <v>12000</v>
      </c>
      <c r="Z18" s="2">
        <v>78400</v>
      </c>
      <c r="AA18" s="2">
        <v>2300</v>
      </c>
      <c r="AB18" s="2">
        <v>64400</v>
      </c>
      <c r="AC18" s="2">
        <v>2200</v>
      </c>
      <c r="AD18" s="2">
        <v>60400</v>
      </c>
      <c r="AE18" s="2">
        <v>1900</v>
      </c>
      <c r="AF18">
        <v>3110</v>
      </c>
      <c r="AG18">
        <v>120</v>
      </c>
      <c r="AH18" s="2">
        <v>100400</v>
      </c>
      <c r="AI18" s="2">
        <v>2800</v>
      </c>
      <c r="AJ18" s="2">
        <v>136900</v>
      </c>
      <c r="AK18" s="2">
        <v>4100</v>
      </c>
      <c r="AL18" s="2">
        <v>140500</v>
      </c>
      <c r="AM18" s="2">
        <v>4100</v>
      </c>
      <c r="AN18" s="2">
        <v>57500</v>
      </c>
      <c r="AO18" s="2">
        <v>1600</v>
      </c>
      <c r="AP18" s="2">
        <v>30800</v>
      </c>
      <c r="AQ18" s="2">
        <v>1100</v>
      </c>
      <c r="AR18">
        <v>7860</v>
      </c>
      <c r="AS18">
        <v>300</v>
      </c>
      <c r="AT18">
        <v>6840</v>
      </c>
      <c r="AU18">
        <v>290</v>
      </c>
      <c r="AV18">
        <v>2630</v>
      </c>
      <c r="AW18">
        <v>160</v>
      </c>
      <c r="AX18">
        <v>180</v>
      </c>
      <c r="AY18">
        <v>15</v>
      </c>
      <c r="AZ18">
        <v>265</v>
      </c>
      <c r="BA18">
        <v>27</v>
      </c>
      <c r="BB18">
        <v>4230</v>
      </c>
      <c r="BC18">
        <v>100</v>
      </c>
      <c r="BD18">
        <v>3472</v>
      </c>
      <c r="BE18">
        <v>90</v>
      </c>
      <c r="BF18">
        <v>8470</v>
      </c>
      <c r="BG18">
        <v>270</v>
      </c>
      <c r="BH18">
        <v>1750</v>
      </c>
      <c r="BI18">
        <v>100</v>
      </c>
      <c r="BJ18">
        <v>4960</v>
      </c>
      <c r="BK18">
        <v>200</v>
      </c>
      <c r="BL18">
        <v>0</v>
      </c>
      <c r="BM18">
        <v>1</v>
      </c>
      <c r="BN18" s="2">
        <v>49100</v>
      </c>
      <c r="BO18" s="2">
        <v>1100</v>
      </c>
      <c r="BP18">
        <v>-71</v>
      </c>
      <c r="BQ18">
        <v>68</v>
      </c>
      <c r="BR18" s="2">
        <v>841000</v>
      </c>
      <c r="BS18" s="2">
        <v>26000</v>
      </c>
      <c r="BT18" s="2">
        <v>61900</v>
      </c>
      <c r="BU18" s="2">
        <v>1700</v>
      </c>
      <c r="BV18">
        <v>213.7</v>
      </c>
      <c r="BW18">
        <v>8.4</v>
      </c>
      <c r="BX18">
        <v>7580</v>
      </c>
      <c r="BY18">
        <v>220</v>
      </c>
      <c r="BZ18">
        <v>651</v>
      </c>
      <c r="CA18">
        <v>19</v>
      </c>
      <c r="CB18">
        <v>2095</v>
      </c>
      <c r="CC18">
        <v>69</v>
      </c>
      <c r="CD18">
        <v>340.5</v>
      </c>
      <c r="CE18">
        <v>9.8000000000000007</v>
      </c>
      <c r="CF18">
        <v>1562</v>
      </c>
      <c r="CG18">
        <v>54</v>
      </c>
      <c r="CH18">
        <v>1760</v>
      </c>
      <c r="CI18">
        <v>55</v>
      </c>
      <c r="CJ18">
        <v>22.88</v>
      </c>
      <c r="CK18">
        <v>0.85</v>
      </c>
      <c r="CL18">
        <v>2481</v>
      </c>
      <c r="CM18">
        <v>70</v>
      </c>
      <c r="CN18">
        <v>478</v>
      </c>
      <c r="CO18">
        <v>14</v>
      </c>
      <c r="CP18">
        <v>2079</v>
      </c>
      <c r="CQ18">
        <v>61</v>
      </c>
      <c r="CR18">
        <v>204</v>
      </c>
      <c r="CS18">
        <v>5.7</v>
      </c>
      <c r="CT18">
        <v>324</v>
      </c>
      <c r="CU18">
        <v>11</v>
      </c>
      <c r="CV18">
        <v>27.1</v>
      </c>
      <c r="CW18">
        <v>1</v>
      </c>
      <c r="CX18">
        <v>108.7</v>
      </c>
      <c r="CY18">
        <v>4.7</v>
      </c>
      <c r="CZ18">
        <v>9.02</v>
      </c>
      <c r="DA18">
        <v>0.55000000000000004</v>
      </c>
      <c r="DB18">
        <v>88</v>
      </c>
      <c r="DC18">
        <v>15</v>
      </c>
      <c r="DD18">
        <v>66.099999999999994</v>
      </c>
      <c r="DE18">
        <v>7.3</v>
      </c>
      <c r="DF18">
        <v>68.5</v>
      </c>
      <c r="DG18">
        <v>1.6</v>
      </c>
      <c r="DH18">
        <v>62.3</v>
      </c>
      <c r="DI18">
        <v>1.6</v>
      </c>
      <c r="DJ18">
        <v>64.3</v>
      </c>
      <c r="DK18">
        <v>2</v>
      </c>
      <c r="DL18">
        <v>6.56</v>
      </c>
      <c r="DM18">
        <v>0.38</v>
      </c>
      <c r="DN18">
        <v>15.99</v>
      </c>
      <c r="DO18">
        <v>0.65</v>
      </c>
      <c r="DP18">
        <v>0</v>
      </c>
      <c r="DQ18">
        <v>1</v>
      </c>
      <c r="DR18">
        <v>1.8870000000000001E-5</v>
      </c>
      <c r="DS18">
        <v>3.7E-7</v>
      </c>
      <c r="DT18" s="2">
        <v>77000</v>
      </c>
      <c r="DU18" s="2">
        <v>2400</v>
      </c>
      <c r="DV18" s="2">
        <v>1199000</v>
      </c>
      <c r="DW18" s="2">
        <v>33000</v>
      </c>
      <c r="DX18">
        <v>180</v>
      </c>
      <c r="DY18">
        <v>180</v>
      </c>
      <c r="DZ18" s="2">
        <v>1389000</v>
      </c>
      <c r="EA18" s="2">
        <v>33000</v>
      </c>
      <c r="EB18">
        <v>2560</v>
      </c>
      <c r="EC18">
        <v>100</v>
      </c>
      <c r="ED18" s="2">
        <v>995900</v>
      </c>
      <c r="EE18" s="2">
        <v>30000</v>
      </c>
      <c r="EF18" s="2">
        <v>112900</v>
      </c>
      <c r="EG18" s="2">
        <v>3300</v>
      </c>
      <c r="EH18" s="2">
        <v>375000</v>
      </c>
      <c r="EI18" s="2">
        <v>12000</v>
      </c>
      <c r="EJ18" s="2">
        <v>78400</v>
      </c>
      <c r="EK18" s="2">
        <v>2300</v>
      </c>
      <c r="EL18" s="2">
        <v>64400</v>
      </c>
      <c r="EM18" s="2">
        <v>2200</v>
      </c>
      <c r="EN18" s="2">
        <v>60400</v>
      </c>
      <c r="EO18" s="2">
        <v>1900</v>
      </c>
      <c r="EP18">
        <v>3110</v>
      </c>
      <c r="EQ18">
        <v>120</v>
      </c>
      <c r="ER18" s="2">
        <v>100400</v>
      </c>
      <c r="ES18" s="2">
        <v>2800</v>
      </c>
      <c r="ET18" s="2">
        <v>136900</v>
      </c>
      <c r="EU18" s="2">
        <v>4100</v>
      </c>
      <c r="EV18" s="2">
        <v>140500</v>
      </c>
      <c r="EW18" s="2">
        <v>4100</v>
      </c>
      <c r="EX18" s="2">
        <v>57500</v>
      </c>
      <c r="EY18" s="2">
        <v>1600</v>
      </c>
      <c r="EZ18" s="2">
        <v>30800</v>
      </c>
      <c r="FA18" s="2">
        <v>1100</v>
      </c>
      <c r="FB18">
        <v>7860</v>
      </c>
      <c r="FC18">
        <v>300</v>
      </c>
      <c r="FD18">
        <v>6840</v>
      </c>
      <c r="FE18">
        <v>290</v>
      </c>
      <c r="FF18">
        <v>2630</v>
      </c>
      <c r="FG18">
        <v>160</v>
      </c>
      <c r="FH18">
        <v>242</v>
      </c>
      <c r="FI18">
        <v>27</v>
      </c>
      <c r="FJ18">
        <v>4220</v>
      </c>
      <c r="FK18">
        <v>100</v>
      </c>
      <c r="FL18">
        <v>3471</v>
      </c>
      <c r="FM18">
        <v>90</v>
      </c>
      <c r="FN18">
        <v>8470</v>
      </c>
      <c r="FO18">
        <v>270</v>
      </c>
      <c r="FP18">
        <v>1750</v>
      </c>
      <c r="FQ18">
        <v>100</v>
      </c>
      <c r="FR18">
        <v>4950</v>
      </c>
      <c r="FS18">
        <v>200</v>
      </c>
      <c r="FT18">
        <v>0</v>
      </c>
      <c r="FU18">
        <v>1</v>
      </c>
      <c r="FV18" t="s">
        <v>459</v>
      </c>
      <c r="FW18">
        <v>0</v>
      </c>
      <c r="FX18">
        <v>1.0765</v>
      </c>
      <c r="FY18">
        <v>1.3982000000000001</v>
      </c>
      <c r="FZ18">
        <v>618.05999999999995</v>
      </c>
      <c r="GA18">
        <v>0.88458000000000003</v>
      </c>
      <c r="GB18">
        <v>3.4828999999999999</v>
      </c>
      <c r="GC18">
        <v>5.9385000000000003</v>
      </c>
      <c r="GD18">
        <v>0.59424999999999994</v>
      </c>
      <c r="GE18">
        <v>0.58306000000000002</v>
      </c>
      <c r="GF18">
        <v>0.48424</v>
      </c>
      <c r="GG18">
        <v>1.6738999999999999</v>
      </c>
      <c r="GH18">
        <v>2.4359000000000002</v>
      </c>
      <c r="GI18">
        <v>6.9476999999999997E-2</v>
      </c>
      <c r="GJ18">
        <v>0.91839999999999999</v>
      </c>
      <c r="GK18">
        <v>0.39087</v>
      </c>
      <c r="GL18">
        <v>1.3465</v>
      </c>
      <c r="GM18">
        <v>0.17286000000000001</v>
      </c>
      <c r="GN18">
        <v>0.48704999999999998</v>
      </c>
      <c r="GO18">
        <v>3.2589E-2</v>
      </c>
      <c r="GP18">
        <v>0.15026</v>
      </c>
      <c r="GQ18">
        <v>0</v>
      </c>
      <c r="GR18">
        <v>0</v>
      </c>
      <c r="GS18">
        <v>2.9706999999999999</v>
      </c>
      <c r="GT18">
        <v>0.1205</v>
      </c>
      <c r="GU18">
        <v>0.12386</v>
      </c>
      <c r="GV18">
        <v>0.17571000000000001</v>
      </c>
      <c r="GW18">
        <v>0.11042</v>
      </c>
      <c r="GX18">
        <v>3.7357000000000001E-2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600</v>
      </c>
      <c r="B19" t="s">
        <v>455</v>
      </c>
      <c r="C19" t="s">
        <v>601</v>
      </c>
      <c r="D19" t="s">
        <v>457</v>
      </c>
      <c r="E19" s="1">
        <v>0.32699895833333331</v>
      </c>
      <c r="F19">
        <v>36.667000000000002</v>
      </c>
      <c r="G19" t="s">
        <v>602</v>
      </c>
      <c r="H19" s="2">
        <v>3740000</v>
      </c>
      <c r="I19" s="2">
        <v>120000</v>
      </c>
      <c r="J19" s="2">
        <v>1158000</v>
      </c>
      <c r="K19" s="2">
        <v>34000</v>
      </c>
      <c r="L19">
        <v>26670</v>
      </c>
      <c r="M19">
        <v>190</v>
      </c>
      <c r="N19" s="2">
        <v>70200</v>
      </c>
      <c r="O19" s="2">
        <v>2500</v>
      </c>
      <c r="P19" s="2">
        <v>849000</v>
      </c>
      <c r="Q19" s="2">
        <v>29000</v>
      </c>
      <c r="R19">
        <v>2251</v>
      </c>
      <c r="S19">
        <v>85</v>
      </c>
      <c r="T19" s="2">
        <v>740000</v>
      </c>
      <c r="U19" s="2">
        <v>28000</v>
      </c>
      <c r="V19" s="2">
        <v>79500</v>
      </c>
      <c r="W19" s="2">
        <v>3000</v>
      </c>
      <c r="X19" s="2">
        <v>294000</v>
      </c>
      <c r="Y19" s="2">
        <v>11000</v>
      </c>
      <c r="Z19" s="2">
        <v>63300</v>
      </c>
      <c r="AA19" s="2">
        <v>2600</v>
      </c>
      <c r="AB19" s="2">
        <v>59900</v>
      </c>
      <c r="AC19" s="2">
        <v>2300</v>
      </c>
      <c r="AD19" s="2">
        <v>34800</v>
      </c>
      <c r="AE19" s="2">
        <v>1400</v>
      </c>
      <c r="AF19">
        <v>1423</v>
      </c>
      <c r="AG19">
        <v>86</v>
      </c>
      <c r="AH19" s="2">
        <v>59100</v>
      </c>
      <c r="AI19" s="2">
        <v>2300</v>
      </c>
      <c r="AJ19" s="2">
        <v>72000</v>
      </c>
      <c r="AK19" s="2">
        <v>2700</v>
      </c>
      <c r="AL19" s="2">
        <v>91800</v>
      </c>
      <c r="AM19" s="2">
        <v>3300</v>
      </c>
      <c r="AN19" s="2">
        <v>54600</v>
      </c>
      <c r="AO19" s="2">
        <v>2000</v>
      </c>
      <c r="AP19" s="2">
        <v>39500</v>
      </c>
      <c r="AQ19" s="2">
        <v>1600</v>
      </c>
      <c r="AR19">
        <v>12810</v>
      </c>
      <c r="AS19">
        <v>540</v>
      </c>
      <c r="AT19">
        <v>12970</v>
      </c>
      <c r="AU19">
        <v>480</v>
      </c>
      <c r="AV19">
        <v>6370</v>
      </c>
      <c r="AW19">
        <v>270</v>
      </c>
      <c r="AX19">
        <v>135</v>
      </c>
      <c r="AY19">
        <v>15</v>
      </c>
      <c r="AZ19">
        <v>151</v>
      </c>
      <c r="BA19">
        <v>15</v>
      </c>
      <c r="BB19">
        <v>2599</v>
      </c>
      <c r="BC19">
        <v>93</v>
      </c>
      <c r="BD19">
        <v>1860</v>
      </c>
      <c r="BE19">
        <v>83</v>
      </c>
      <c r="BF19">
        <v>4570</v>
      </c>
      <c r="BG19">
        <v>190</v>
      </c>
      <c r="BH19">
        <v>780</v>
      </c>
      <c r="BI19">
        <v>59</v>
      </c>
      <c r="BJ19">
        <v>8590</v>
      </c>
      <c r="BK19">
        <v>300</v>
      </c>
      <c r="BL19">
        <v>0</v>
      </c>
      <c r="BM19">
        <v>1</v>
      </c>
      <c r="BN19" s="2">
        <v>53700</v>
      </c>
      <c r="BO19" s="2">
        <v>1300</v>
      </c>
      <c r="BP19">
        <v>-48</v>
      </c>
      <c r="BQ19">
        <v>64</v>
      </c>
      <c r="BR19" s="2">
        <v>756000</v>
      </c>
      <c r="BS19" s="2">
        <v>27000</v>
      </c>
      <c r="BT19" s="2">
        <v>30300</v>
      </c>
      <c r="BU19" s="2">
        <v>1300</v>
      </c>
      <c r="BV19">
        <v>132.5</v>
      </c>
      <c r="BW19">
        <v>7.1</v>
      </c>
      <c r="BX19">
        <v>5630</v>
      </c>
      <c r="BY19">
        <v>210</v>
      </c>
      <c r="BZ19">
        <v>459</v>
      </c>
      <c r="CA19">
        <v>17</v>
      </c>
      <c r="CB19">
        <v>1639</v>
      </c>
      <c r="CC19">
        <v>62</v>
      </c>
      <c r="CD19">
        <v>275</v>
      </c>
      <c r="CE19">
        <v>11</v>
      </c>
      <c r="CF19">
        <v>1451</v>
      </c>
      <c r="CG19">
        <v>55</v>
      </c>
      <c r="CH19">
        <v>1014</v>
      </c>
      <c r="CI19">
        <v>40</v>
      </c>
      <c r="CJ19">
        <v>10.47</v>
      </c>
      <c r="CK19">
        <v>0.63</v>
      </c>
      <c r="CL19">
        <v>1462</v>
      </c>
      <c r="CM19">
        <v>57</v>
      </c>
      <c r="CN19">
        <v>251.8</v>
      </c>
      <c r="CO19">
        <v>9.3000000000000007</v>
      </c>
      <c r="CP19">
        <v>1360</v>
      </c>
      <c r="CQ19">
        <v>48</v>
      </c>
      <c r="CR19">
        <v>193.9</v>
      </c>
      <c r="CS19">
        <v>7.1</v>
      </c>
      <c r="CT19">
        <v>415</v>
      </c>
      <c r="CU19">
        <v>17</v>
      </c>
      <c r="CV19">
        <v>44.2</v>
      </c>
      <c r="CW19">
        <v>1.9</v>
      </c>
      <c r="CX19">
        <v>206.3</v>
      </c>
      <c r="CY19">
        <v>7.6</v>
      </c>
      <c r="CZ19">
        <v>21.84</v>
      </c>
      <c r="DA19">
        <v>0.91</v>
      </c>
      <c r="DB19">
        <v>38</v>
      </c>
      <c r="DC19">
        <v>15</v>
      </c>
      <c r="DD19">
        <v>34.799999999999997</v>
      </c>
      <c r="DE19">
        <v>4.0999999999999996</v>
      </c>
      <c r="DF19">
        <v>42.1</v>
      </c>
      <c r="DG19">
        <v>1.5</v>
      </c>
      <c r="DH19">
        <v>33.4</v>
      </c>
      <c r="DI19">
        <v>1.5</v>
      </c>
      <c r="DJ19">
        <v>34.700000000000003</v>
      </c>
      <c r="DK19">
        <v>1.4</v>
      </c>
      <c r="DL19">
        <v>2.93</v>
      </c>
      <c r="DM19">
        <v>0.22</v>
      </c>
      <c r="DN19">
        <v>27.72</v>
      </c>
      <c r="DO19">
        <v>0.97</v>
      </c>
      <c r="DP19">
        <v>0</v>
      </c>
      <c r="DQ19">
        <v>1</v>
      </c>
      <c r="DR19">
        <v>3.6690000000000003E-5</v>
      </c>
      <c r="DS19">
        <v>4.8999999999999997E-7</v>
      </c>
      <c r="DT19" s="2">
        <v>69300</v>
      </c>
      <c r="DU19" s="2">
        <v>2500</v>
      </c>
      <c r="DV19" s="2">
        <v>1072000</v>
      </c>
      <c r="DW19" s="2">
        <v>34000</v>
      </c>
      <c r="DX19">
        <v>140</v>
      </c>
      <c r="DY19">
        <v>190</v>
      </c>
      <c r="DZ19" s="2">
        <v>771000</v>
      </c>
      <c r="EA19" s="2">
        <v>29000</v>
      </c>
      <c r="EB19">
        <v>1584</v>
      </c>
      <c r="EC19">
        <v>85</v>
      </c>
      <c r="ED19" s="2">
        <v>740000</v>
      </c>
      <c r="EE19" s="2">
        <v>28000</v>
      </c>
      <c r="EF19" s="2">
        <v>79500</v>
      </c>
      <c r="EG19" s="2">
        <v>3000</v>
      </c>
      <c r="EH19" s="2">
        <v>294000</v>
      </c>
      <c r="EI19" s="2">
        <v>11000</v>
      </c>
      <c r="EJ19" s="2">
        <v>63300</v>
      </c>
      <c r="EK19" s="2">
        <v>2600</v>
      </c>
      <c r="EL19" s="2">
        <v>59900</v>
      </c>
      <c r="EM19" s="2">
        <v>2300</v>
      </c>
      <c r="EN19" s="2">
        <v>34800</v>
      </c>
      <c r="EO19" s="2">
        <v>1400</v>
      </c>
      <c r="EP19">
        <v>1423</v>
      </c>
      <c r="EQ19">
        <v>86</v>
      </c>
      <c r="ER19" s="2">
        <v>59100</v>
      </c>
      <c r="ES19" s="2">
        <v>2300</v>
      </c>
      <c r="ET19" s="2">
        <v>72000</v>
      </c>
      <c r="EU19" s="2">
        <v>2700</v>
      </c>
      <c r="EV19" s="2">
        <v>91800</v>
      </c>
      <c r="EW19" s="2">
        <v>3300</v>
      </c>
      <c r="EX19" s="2">
        <v>54600</v>
      </c>
      <c r="EY19" s="2">
        <v>2000</v>
      </c>
      <c r="EZ19" s="2">
        <v>39500</v>
      </c>
      <c r="FA19" s="2">
        <v>1600</v>
      </c>
      <c r="FB19">
        <v>12810</v>
      </c>
      <c r="FC19">
        <v>540</v>
      </c>
      <c r="FD19">
        <v>12970</v>
      </c>
      <c r="FE19">
        <v>480</v>
      </c>
      <c r="FF19">
        <v>6370</v>
      </c>
      <c r="FG19">
        <v>270</v>
      </c>
      <c r="FH19">
        <v>128</v>
      </c>
      <c r="FI19">
        <v>15</v>
      </c>
      <c r="FJ19">
        <v>2589</v>
      </c>
      <c r="FK19">
        <v>93</v>
      </c>
      <c r="FL19">
        <v>1859</v>
      </c>
      <c r="FM19">
        <v>83</v>
      </c>
      <c r="FN19">
        <v>4570</v>
      </c>
      <c r="FO19">
        <v>190</v>
      </c>
      <c r="FP19">
        <v>780</v>
      </c>
      <c r="FQ19">
        <v>59</v>
      </c>
      <c r="FR19">
        <v>8590</v>
      </c>
      <c r="FS19">
        <v>300</v>
      </c>
      <c r="FT19">
        <v>0</v>
      </c>
      <c r="FU19">
        <v>1</v>
      </c>
      <c r="FV19" t="s">
        <v>459</v>
      </c>
      <c r="FW19">
        <v>0</v>
      </c>
      <c r="FX19">
        <v>1.2020999999999999</v>
      </c>
      <c r="FY19">
        <v>1.5661</v>
      </c>
      <c r="FZ19">
        <v>684.71</v>
      </c>
      <c r="GA19">
        <v>0.97802999999999995</v>
      </c>
      <c r="GB19">
        <v>3.8664000000000001</v>
      </c>
      <c r="GC19">
        <v>6.5740999999999996</v>
      </c>
      <c r="GD19">
        <v>0.65873000000000004</v>
      </c>
      <c r="GE19">
        <v>0.6462</v>
      </c>
      <c r="GF19">
        <v>0.53634000000000004</v>
      </c>
      <c r="GG19">
        <v>1.8519000000000001</v>
      </c>
      <c r="GH19">
        <v>2.6960999999999999</v>
      </c>
      <c r="GI19">
        <v>7.7008999999999994E-2</v>
      </c>
      <c r="GJ19">
        <v>1.018</v>
      </c>
      <c r="GK19">
        <v>0.43335000000000001</v>
      </c>
      <c r="GL19">
        <v>1.4928999999999999</v>
      </c>
      <c r="GM19">
        <v>0.19161</v>
      </c>
      <c r="GN19">
        <v>0.53871999999999998</v>
      </c>
      <c r="GO19">
        <v>3.6119999999999999E-2</v>
      </c>
      <c r="GP19">
        <v>0.16655</v>
      </c>
      <c r="GQ19">
        <v>0</v>
      </c>
      <c r="GR19">
        <v>0</v>
      </c>
      <c r="GS19">
        <v>3.2887</v>
      </c>
      <c r="GT19">
        <v>0.13353000000000001</v>
      </c>
      <c r="GU19">
        <v>0.13725000000000001</v>
      </c>
      <c r="GV19">
        <v>0.19466</v>
      </c>
      <c r="GW19">
        <v>0.12241</v>
      </c>
      <c r="GX19">
        <v>4.1390999999999997E-2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603</v>
      </c>
      <c r="B20" t="s">
        <v>455</v>
      </c>
      <c r="C20" t="s">
        <v>604</v>
      </c>
      <c r="D20" t="s">
        <v>457</v>
      </c>
      <c r="E20" s="1">
        <v>0.32783020833333332</v>
      </c>
      <c r="F20">
        <v>28.471</v>
      </c>
      <c r="G20" t="s">
        <v>605</v>
      </c>
      <c r="H20" s="2">
        <v>3010000</v>
      </c>
      <c r="I20" s="2">
        <v>65000</v>
      </c>
      <c r="J20" s="2">
        <v>1280000</v>
      </c>
      <c r="K20" s="2">
        <v>27000</v>
      </c>
      <c r="L20">
        <v>26350</v>
      </c>
      <c r="M20">
        <v>240</v>
      </c>
      <c r="N20" s="2">
        <v>81500</v>
      </c>
      <c r="O20" s="2">
        <v>2500</v>
      </c>
      <c r="P20" s="2">
        <v>409400</v>
      </c>
      <c r="Q20" s="2">
        <v>9300</v>
      </c>
      <c r="R20">
        <v>4780</v>
      </c>
      <c r="S20">
        <v>150</v>
      </c>
      <c r="T20" s="2">
        <v>305400</v>
      </c>
      <c r="U20" s="2">
        <v>9100</v>
      </c>
      <c r="V20" s="2">
        <v>109900</v>
      </c>
      <c r="W20" s="2">
        <v>4100</v>
      </c>
      <c r="X20" s="2">
        <v>391000</v>
      </c>
      <c r="Y20" s="2">
        <v>11000</v>
      </c>
      <c r="Z20" s="2">
        <v>82200</v>
      </c>
      <c r="AA20" s="2">
        <v>2900</v>
      </c>
      <c r="AB20" s="2">
        <v>72300</v>
      </c>
      <c r="AC20" s="2">
        <v>2500</v>
      </c>
      <c r="AD20">
        <v>28650</v>
      </c>
      <c r="AE20">
        <v>820</v>
      </c>
      <c r="AF20">
        <v>3710</v>
      </c>
      <c r="AG20">
        <v>160</v>
      </c>
      <c r="AH20" s="2">
        <v>36700</v>
      </c>
      <c r="AI20" s="2">
        <v>1100</v>
      </c>
      <c r="AJ20" s="2">
        <v>37100</v>
      </c>
      <c r="AK20" s="2">
        <v>1100</v>
      </c>
      <c r="AL20" s="2">
        <v>41900</v>
      </c>
      <c r="AM20" s="2">
        <v>1300</v>
      </c>
      <c r="AN20">
        <v>24620</v>
      </c>
      <c r="AO20">
        <v>730</v>
      </c>
      <c r="AP20">
        <v>17210</v>
      </c>
      <c r="AQ20">
        <v>540</v>
      </c>
      <c r="AR20">
        <v>5570</v>
      </c>
      <c r="AS20">
        <v>240</v>
      </c>
      <c r="AT20">
        <v>5540</v>
      </c>
      <c r="AU20">
        <v>200</v>
      </c>
      <c r="AV20">
        <v>2770</v>
      </c>
      <c r="AW20">
        <v>150</v>
      </c>
      <c r="AX20">
        <v>128</v>
      </c>
      <c r="AY20">
        <v>19</v>
      </c>
      <c r="AZ20">
        <v>137</v>
      </c>
      <c r="BA20">
        <v>16</v>
      </c>
      <c r="BB20">
        <v>2771</v>
      </c>
      <c r="BC20">
        <v>70</v>
      </c>
      <c r="BD20">
        <v>1717</v>
      </c>
      <c r="BE20">
        <v>62</v>
      </c>
      <c r="BF20">
        <v>4030</v>
      </c>
      <c r="BG20">
        <v>160</v>
      </c>
      <c r="BH20">
        <v>1226</v>
      </c>
      <c r="BI20">
        <v>99</v>
      </c>
      <c r="BJ20">
        <v>19840</v>
      </c>
      <c r="BK20">
        <v>620</v>
      </c>
      <c r="BL20">
        <v>0</v>
      </c>
      <c r="BM20">
        <v>1</v>
      </c>
      <c r="BN20" s="2">
        <v>83000</v>
      </c>
      <c r="BO20" s="2">
        <v>1700</v>
      </c>
      <c r="BP20">
        <v>84</v>
      </c>
      <c r="BQ20">
        <v>69</v>
      </c>
      <c r="BR20" s="2">
        <v>880000</v>
      </c>
      <c r="BS20" s="2">
        <v>27000</v>
      </c>
      <c r="BT20">
        <v>10980</v>
      </c>
      <c r="BU20">
        <v>360</v>
      </c>
      <c r="BV20">
        <v>344</v>
      </c>
      <c r="BW20">
        <v>12</v>
      </c>
      <c r="BX20">
        <v>2322</v>
      </c>
      <c r="BY20">
        <v>69</v>
      </c>
      <c r="BZ20">
        <v>635</v>
      </c>
      <c r="CA20">
        <v>24</v>
      </c>
      <c r="CB20">
        <v>2186</v>
      </c>
      <c r="CC20">
        <v>62</v>
      </c>
      <c r="CD20">
        <v>357</v>
      </c>
      <c r="CE20">
        <v>13</v>
      </c>
      <c r="CF20">
        <v>1747</v>
      </c>
      <c r="CG20">
        <v>60</v>
      </c>
      <c r="CH20">
        <v>834</v>
      </c>
      <c r="CI20">
        <v>24</v>
      </c>
      <c r="CJ20">
        <v>27.3</v>
      </c>
      <c r="CK20">
        <v>1.2</v>
      </c>
      <c r="CL20">
        <v>908</v>
      </c>
      <c r="CM20">
        <v>28</v>
      </c>
      <c r="CN20">
        <v>129.9</v>
      </c>
      <c r="CO20">
        <v>3.7</v>
      </c>
      <c r="CP20">
        <v>621</v>
      </c>
      <c r="CQ20">
        <v>20</v>
      </c>
      <c r="CR20">
        <v>87.5</v>
      </c>
      <c r="CS20">
        <v>2.6</v>
      </c>
      <c r="CT20">
        <v>180.8</v>
      </c>
      <c r="CU20">
        <v>5.7</v>
      </c>
      <c r="CV20">
        <v>19.22</v>
      </c>
      <c r="CW20">
        <v>0.84</v>
      </c>
      <c r="CX20">
        <v>88.3</v>
      </c>
      <c r="CY20">
        <v>3.1</v>
      </c>
      <c r="CZ20">
        <v>9.49</v>
      </c>
      <c r="DA20">
        <v>0.5</v>
      </c>
      <c r="DB20">
        <v>23</v>
      </c>
      <c r="DC20">
        <v>19</v>
      </c>
      <c r="DD20">
        <v>31.1</v>
      </c>
      <c r="DE20">
        <v>4.4000000000000004</v>
      </c>
      <c r="DF20">
        <v>44.9</v>
      </c>
      <c r="DG20">
        <v>1.1000000000000001</v>
      </c>
      <c r="DH20">
        <v>30.8</v>
      </c>
      <c r="DI20">
        <v>1.1000000000000001</v>
      </c>
      <c r="DJ20">
        <v>30.6</v>
      </c>
      <c r="DK20">
        <v>1.2</v>
      </c>
      <c r="DL20">
        <v>4.62</v>
      </c>
      <c r="DM20">
        <v>0.37</v>
      </c>
      <c r="DN20">
        <v>64.099999999999994</v>
      </c>
      <c r="DO20">
        <v>2</v>
      </c>
      <c r="DP20">
        <v>0</v>
      </c>
      <c r="DQ20">
        <v>1</v>
      </c>
      <c r="DR20">
        <v>7.3510000000000006E-5</v>
      </c>
      <c r="DS20">
        <v>9.5000000000000001E-7</v>
      </c>
      <c r="DT20" s="2">
        <v>80600</v>
      </c>
      <c r="DU20" s="2">
        <v>2500</v>
      </c>
      <c r="DV20" s="2">
        <v>1195000</v>
      </c>
      <c r="DW20" s="2">
        <v>27000</v>
      </c>
      <c r="DX20">
        <v>-280</v>
      </c>
      <c r="DY20">
        <v>230</v>
      </c>
      <c r="DZ20" s="2">
        <v>331400</v>
      </c>
      <c r="EA20" s="2">
        <v>9300</v>
      </c>
      <c r="EB20">
        <v>4110</v>
      </c>
      <c r="EC20">
        <v>150</v>
      </c>
      <c r="ED20" s="2">
        <v>305400</v>
      </c>
      <c r="EE20" s="2">
        <v>9100</v>
      </c>
      <c r="EF20" s="2">
        <v>109900</v>
      </c>
      <c r="EG20" s="2">
        <v>4100</v>
      </c>
      <c r="EH20" s="2">
        <v>391000</v>
      </c>
      <c r="EI20" s="2">
        <v>11000</v>
      </c>
      <c r="EJ20" s="2">
        <v>82200</v>
      </c>
      <c r="EK20" s="2">
        <v>2900</v>
      </c>
      <c r="EL20" s="2">
        <v>72300</v>
      </c>
      <c r="EM20" s="2">
        <v>2500</v>
      </c>
      <c r="EN20">
        <v>28650</v>
      </c>
      <c r="EO20">
        <v>820</v>
      </c>
      <c r="EP20">
        <v>3710</v>
      </c>
      <c r="EQ20">
        <v>160</v>
      </c>
      <c r="ER20" s="2">
        <v>36700</v>
      </c>
      <c r="ES20" s="2">
        <v>1100</v>
      </c>
      <c r="ET20" s="2">
        <v>37100</v>
      </c>
      <c r="EU20" s="2">
        <v>1100</v>
      </c>
      <c r="EV20" s="2">
        <v>41900</v>
      </c>
      <c r="EW20" s="2">
        <v>1300</v>
      </c>
      <c r="EX20">
        <v>24620</v>
      </c>
      <c r="EY20">
        <v>730</v>
      </c>
      <c r="EZ20">
        <v>17210</v>
      </c>
      <c r="FA20">
        <v>540</v>
      </c>
      <c r="FB20">
        <v>5570</v>
      </c>
      <c r="FC20">
        <v>240</v>
      </c>
      <c r="FD20">
        <v>5540</v>
      </c>
      <c r="FE20">
        <v>200</v>
      </c>
      <c r="FF20">
        <v>2770</v>
      </c>
      <c r="FG20">
        <v>150</v>
      </c>
      <c r="FH20">
        <v>114</v>
      </c>
      <c r="FI20">
        <v>16</v>
      </c>
      <c r="FJ20">
        <v>2760</v>
      </c>
      <c r="FK20">
        <v>70</v>
      </c>
      <c r="FL20">
        <v>1717</v>
      </c>
      <c r="FM20">
        <v>62</v>
      </c>
      <c r="FN20">
        <v>4030</v>
      </c>
      <c r="FO20">
        <v>160</v>
      </c>
      <c r="FP20">
        <v>1226</v>
      </c>
      <c r="FQ20">
        <v>99</v>
      </c>
      <c r="FR20">
        <v>19840</v>
      </c>
      <c r="FS20">
        <v>620</v>
      </c>
      <c r="FT20">
        <v>0</v>
      </c>
      <c r="FU20">
        <v>1</v>
      </c>
      <c r="FV20" t="s">
        <v>459</v>
      </c>
      <c r="FW20">
        <v>0</v>
      </c>
      <c r="FX20">
        <v>0.97272000000000003</v>
      </c>
      <c r="FY20">
        <v>1.8795999999999999</v>
      </c>
      <c r="FZ20">
        <v>914.12</v>
      </c>
      <c r="GA20">
        <v>0.47387000000000001</v>
      </c>
      <c r="GB20">
        <v>3.2187000000000001</v>
      </c>
      <c r="GC20">
        <v>2.0127999999999999</v>
      </c>
      <c r="GD20">
        <v>0.39034999999999997</v>
      </c>
      <c r="GE20">
        <v>1.2361</v>
      </c>
      <c r="GF20">
        <v>0.31868000000000002</v>
      </c>
      <c r="GG20">
        <v>1.9120999999999999</v>
      </c>
      <c r="GH20">
        <v>0.88268999999999997</v>
      </c>
      <c r="GI20">
        <v>0</v>
      </c>
      <c r="GJ20">
        <v>1.1000000000000001</v>
      </c>
      <c r="GK20">
        <v>8.8671E-2</v>
      </c>
      <c r="GL20">
        <v>0.57394999999999996</v>
      </c>
      <c r="GM20">
        <v>8.7902999999999995E-2</v>
      </c>
      <c r="GN20">
        <v>0.41543000000000002</v>
      </c>
      <c r="GO20">
        <v>0</v>
      </c>
      <c r="GP20">
        <v>0.18603</v>
      </c>
      <c r="GQ20">
        <v>4.0118000000000001E-2</v>
      </c>
      <c r="GR20">
        <v>401.18</v>
      </c>
      <c r="GS20">
        <v>2.6501999999999999</v>
      </c>
      <c r="GT20">
        <v>0.26727000000000001</v>
      </c>
      <c r="GU20">
        <v>0.16200999999999999</v>
      </c>
      <c r="GV20">
        <v>0.11700000000000001</v>
      </c>
      <c r="GW20">
        <v>2.6478999999999999E-2</v>
      </c>
      <c r="GX20">
        <v>5.5126000000000001E-2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606</v>
      </c>
      <c r="B21" t="s">
        <v>455</v>
      </c>
      <c r="C21" t="s">
        <v>607</v>
      </c>
      <c r="D21" t="s">
        <v>457</v>
      </c>
      <c r="E21" s="1">
        <v>0.32856666666666667</v>
      </c>
      <c r="F21">
        <v>29.981000000000002</v>
      </c>
      <c r="G21" t="s">
        <v>608</v>
      </c>
      <c r="H21" s="2">
        <v>4040000</v>
      </c>
      <c r="I21" s="2">
        <v>120000</v>
      </c>
      <c r="J21" s="2">
        <v>1304000</v>
      </c>
      <c r="K21" s="2">
        <v>32000</v>
      </c>
      <c r="L21">
        <v>26840</v>
      </c>
      <c r="M21">
        <v>270</v>
      </c>
      <c r="N21" s="2">
        <v>82300</v>
      </c>
      <c r="O21" s="2">
        <v>2200</v>
      </c>
      <c r="P21" s="2">
        <v>687000</v>
      </c>
      <c r="Q21" s="2">
        <v>22000</v>
      </c>
      <c r="R21">
        <v>10230</v>
      </c>
      <c r="S21">
        <v>300</v>
      </c>
      <c r="T21" s="2">
        <v>621000</v>
      </c>
      <c r="U21" s="2">
        <v>28000</v>
      </c>
      <c r="V21" s="2">
        <v>224000</v>
      </c>
      <c r="W21" s="2">
        <v>6900</v>
      </c>
      <c r="X21" s="2">
        <v>588000</v>
      </c>
      <c r="Y21" s="2">
        <v>19000</v>
      </c>
      <c r="Z21" s="2">
        <v>98800</v>
      </c>
      <c r="AA21" s="2">
        <v>4100</v>
      </c>
      <c r="AB21" s="2">
        <v>73800</v>
      </c>
      <c r="AC21" s="2">
        <v>3100</v>
      </c>
      <c r="AD21" s="2">
        <v>32200</v>
      </c>
      <c r="AE21" s="2">
        <v>1600</v>
      </c>
      <c r="AF21">
        <v>8250</v>
      </c>
      <c r="AG21">
        <v>340</v>
      </c>
      <c r="AH21" s="2">
        <v>50400</v>
      </c>
      <c r="AI21" s="2">
        <v>2700</v>
      </c>
      <c r="AJ21" s="2">
        <v>65100</v>
      </c>
      <c r="AK21" s="2">
        <v>3400</v>
      </c>
      <c r="AL21" s="2">
        <v>73900</v>
      </c>
      <c r="AM21" s="2">
        <v>3600</v>
      </c>
      <c r="AN21" s="2">
        <v>34700</v>
      </c>
      <c r="AO21" s="2">
        <v>1800</v>
      </c>
      <c r="AP21">
        <v>19540</v>
      </c>
      <c r="AQ21">
        <v>800</v>
      </c>
      <c r="AR21">
        <v>4650</v>
      </c>
      <c r="AS21">
        <v>280</v>
      </c>
      <c r="AT21">
        <v>3740</v>
      </c>
      <c r="AU21">
        <v>180</v>
      </c>
      <c r="AV21">
        <v>1476</v>
      </c>
      <c r="AW21">
        <v>81</v>
      </c>
      <c r="AX21">
        <v>183</v>
      </c>
      <c r="AY21">
        <v>17</v>
      </c>
      <c r="AZ21">
        <v>220</v>
      </c>
      <c r="BA21">
        <v>18</v>
      </c>
      <c r="BB21">
        <v>3240</v>
      </c>
      <c r="BC21">
        <v>130</v>
      </c>
      <c r="BD21">
        <v>2560</v>
      </c>
      <c r="BE21">
        <v>120</v>
      </c>
      <c r="BF21">
        <v>6240</v>
      </c>
      <c r="BG21">
        <v>300</v>
      </c>
      <c r="BH21">
        <v>10970</v>
      </c>
      <c r="BI21">
        <v>420</v>
      </c>
      <c r="BJ21">
        <v>5390</v>
      </c>
      <c r="BK21">
        <v>210</v>
      </c>
      <c r="BL21">
        <v>11.3</v>
      </c>
      <c r="BM21">
        <v>4.0999999999999996</v>
      </c>
      <c r="BN21" s="2">
        <v>133300</v>
      </c>
      <c r="BO21" s="2">
        <v>2300</v>
      </c>
      <c r="BP21">
        <v>23</v>
      </c>
      <c r="BQ21">
        <v>75</v>
      </c>
      <c r="BR21" s="2">
        <v>888000</v>
      </c>
      <c r="BS21" s="2">
        <v>24000</v>
      </c>
      <c r="BT21">
        <v>16890</v>
      </c>
      <c r="BU21">
        <v>710</v>
      </c>
      <c r="BV21">
        <v>801</v>
      </c>
      <c r="BW21">
        <v>25</v>
      </c>
      <c r="BX21">
        <v>4720</v>
      </c>
      <c r="BY21">
        <v>210</v>
      </c>
      <c r="BZ21">
        <v>1296</v>
      </c>
      <c r="CA21">
        <v>40</v>
      </c>
      <c r="CB21">
        <v>3290</v>
      </c>
      <c r="CC21">
        <v>110</v>
      </c>
      <c r="CD21">
        <v>429</v>
      </c>
      <c r="CE21">
        <v>18</v>
      </c>
      <c r="CF21">
        <v>1782</v>
      </c>
      <c r="CG21">
        <v>75</v>
      </c>
      <c r="CH21">
        <v>937</v>
      </c>
      <c r="CI21">
        <v>46</v>
      </c>
      <c r="CJ21">
        <v>60.8</v>
      </c>
      <c r="CK21">
        <v>2.5</v>
      </c>
      <c r="CL21">
        <v>1250</v>
      </c>
      <c r="CM21">
        <v>66</v>
      </c>
      <c r="CN21">
        <v>228</v>
      </c>
      <c r="CO21">
        <v>12</v>
      </c>
      <c r="CP21">
        <v>1097</v>
      </c>
      <c r="CQ21">
        <v>54</v>
      </c>
      <c r="CR21">
        <v>123.3</v>
      </c>
      <c r="CS21">
        <v>6.3</v>
      </c>
      <c r="CT21">
        <v>205</v>
      </c>
      <c r="CU21">
        <v>8.4</v>
      </c>
      <c r="CV21">
        <v>16.05</v>
      </c>
      <c r="CW21">
        <v>0.98</v>
      </c>
      <c r="CX21">
        <v>59.5</v>
      </c>
      <c r="CY21">
        <v>2.9</v>
      </c>
      <c r="CZ21">
        <v>5.07</v>
      </c>
      <c r="DA21">
        <v>0.28000000000000003</v>
      </c>
      <c r="DB21">
        <v>74</v>
      </c>
      <c r="DC21">
        <v>17</v>
      </c>
      <c r="DD21">
        <v>53.6</v>
      </c>
      <c r="DE21">
        <v>5</v>
      </c>
      <c r="DF21">
        <v>52.5</v>
      </c>
      <c r="DG21">
        <v>2.1</v>
      </c>
      <c r="DH21">
        <v>46</v>
      </c>
      <c r="DI21">
        <v>2.2000000000000002</v>
      </c>
      <c r="DJ21">
        <v>47.4</v>
      </c>
      <c r="DK21">
        <v>2.2999999999999998</v>
      </c>
      <c r="DL21">
        <v>41.3</v>
      </c>
      <c r="DM21">
        <v>1.6</v>
      </c>
      <c r="DN21">
        <v>17.399999999999999</v>
      </c>
      <c r="DO21">
        <v>0.68</v>
      </c>
      <c r="DP21">
        <v>27</v>
      </c>
      <c r="DQ21">
        <v>9.9</v>
      </c>
      <c r="DR21">
        <v>1.9449999999999998E-5</v>
      </c>
      <c r="DS21">
        <v>5.0999999999999999E-7</v>
      </c>
      <c r="DT21" s="2">
        <v>81400</v>
      </c>
      <c r="DU21" s="2">
        <v>2200</v>
      </c>
      <c r="DV21" s="2">
        <v>1219000</v>
      </c>
      <c r="DW21" s="2">
        <v>32000</v>
      </c>
      <c r="DX21">
        <v>-80</v>
      </c>
      <c r="DY21">
        <v>270</v>
      </c>
      <c r="DZ21" s="2">
        <v>609000</v>
      </c>
      <c r="EA21" s="2">
        <v>22000</v>
      </c>
      <c r="EB21">
        <v>9570</v>
      </c>
      <c r="EC21">
        <v>300</v>
      </c>
      <c r="ED21" s="2">
        <v>621000</v>
      </c>
      <c r="EE21" s="2">
        <v>28000</v>
      </c>
      <c r="EF21" s="2">
        <v>224000</v>
      </c>
      <c r="EG21" s="2">
        <v>6900</v>
      </c>
      <c r="EH21" s="2">
        <v>588000</v>
      </c>
      <c r="EI21" s="2">
        <v>19000</v>
      </c>
      <c r="EJ21" s="2">
        <v>98800</v>
      </c>
      <c r="EK21" s="2">
        <v>4100</v>
      </c>
      <c r="EL21" s="2">
        <v>73800</v>
      </c>
      <c r="EM21" s="2">
        <v>3100</v>
      </c>
      <c r="EN21" s="2">
        <v>32200</v>
      </c>
      <c r="EO21" s="2">
        <v>1600</v>
      </c>
      <c r="EP21">
        <v>8250</v>
      </c>
      <c r="EQ21">
        <v>340</v>
      </c>
      <c r="ER21" s="2">
        <v>50400</v>
      </c>
      <c r="ES21" s="2">
        <v>2700</v>
      </c>
      <c r="ET21" s="2">
        <v>65100</v>
      </c>
      <c r="EU21" s="2">
        <v>3400</v>
      </c>
      <c r="EV21" s="2">
        <v>73900</v>
      </c>
      <c r="EW21" s="2">
        <v>3600</v>
      </c>
      <c r="EX21" s="2">
        <v>34600</v>
      </c>
      <c r="EY21" s="2">
        <v>1800</v>
      </c>
      <c r="EZ21">
        <v>19540</v>
      </c>
      <c r="FA21">
        <v>800</v>
      </c>
      <c r="FB21">
        <v>4650</v>
      </c>
      <c r="FC21">
        <v>280</v>
      </c>
      <c r="FD21">
        <v>3740</v>
      </c>
      <c r="FE21">
        <v>180</v>
      </c>
      <c r="FF21">
        <v>1475</v>
      </c>
      <c r="FG21">
        <v>81</v>
      </c>
      <c r="FH21">
        <v>197</v>
      </c>
      <c r="FI21">
        <v>18</v>
      </c>
      <c r="FJ21">
        <v>3230</v>
      </c>
      <c r="FK21">
        <v>130</v>
      </c>
      <c r="FL21">
        <v>2560</v>
      </c>
      <c r="FM21">
        <v>120</v>
      </c>
      <c r="FN21">
        <v>6240</v>
      </c>
      <c r="FO21">
        <v>300</v>
      </c>
      <c r="FP21">
        <v>10970</v>
      </c>
      <c r="FQ21">
        <v>420</v>
      </c>
      <c r="FR21">
        <v>5390</v>
      </c>
      <c r="FS21">
        <v>210</v>
      </c>
      <c r="FT21">
        <v>11.3</v>
      </c>
      <c r="FU21">
        <v>4.0999999999999996</v>
      </c>
      <c r="FV21" t="s">
        <v>459</v>
      </c>
      <c r="FW21">
        <v>0</v>
      </c>
      <c r="FX21">
        <v>0.95640999999999998</v>
      </c>
      <c r="FY21">
        <v>1.8613999999999999</v>
      </c>
      <c r="FZ21">
        <v>890.96</v>
      </c>
      <c r="GA21">
        <v>0.46021000000000001</v>
      </c>
      <c r="GB21">
        <v>3.1435</v>
      </c>
      <c r="GC21">
        <v>1.9602999999999999</v>
      </c>
      <c r="GD21">
        <v>0.38068999999999997</v>
      </c>
      <c r="GE21">
        <v>1.2053</v>
      </c>
      <c r="GF21">
        <v>0.31053999999999998</v>
      </c>
      <c r="GG21">
        <v>1.8611</v>
      </c>
      <c r="GH21">
        <v>0.85948000000000002</v>
      </c>
      <c r="GI21">
        <v>0</v>
      </c>
      <c r="GJ21">
        <v>1.0727</v>
      </c>
      <c r="GK21">
        <v>8.6490999999999998E-2</v>
      </c>
      <c r="GL21">
        <v>0.55984999999999996</v>
      </c>
      <c r="GM21">
        <v>8.5727999999999999E-2</v>
      </c>
      <c r="GN21">
        <v>0.40421000000000001</v>
      </c>
      <c r="GO21">
        <v>0</v>
      </c>
      <c r="GP21">
        <v>0.18140000000000001</v>
      </c>
      <c r="GQ21">
        <v>3.9137999999999999E-2</v>
      </c>
      <c r="GR21">
        <v>391.38</v>
      </c>
      <c r="GS21">
        <v>2.5811000000000002</v>
      </c>
      <c r="GT21">
        <v>0.26057000000000002</v>
      </c>
      <c r="GU21">
        <v>0.15794</v>
      </c>
      <c r="GV21">
        <v>0.11404</v>
      </c>
      <c r="GW21">
        <v>2.5826999999999999E-2</v>
      </c>
      <c r="GX21">
        <v>5.3734999999999998E-2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609</v>
      </c>
      <c r="B22" t="s">
        <v>455</v>
      </c>
      <c r="C22" t="s">
        <v>610</v>
      </c>
      <c r="D22" t="s">
        <v>457</v>
      </c>
      <c r="E22" s="1">
        <v>0.32952025462962964</v>
      </c>
      <c r="F22">
        <v>33.646999999999998</v>
      </c>
      <c r="G22" t="s">
        <v>611</v>
      </c>
      <c r="H22" s="2">
        <v>2944000</v>
      </c>
      <c r="I22" s="2">
        <v>82000</v>
      </c>
      <c r="J22" s="2">
        <v>1322000</v>
      </c>
      <c r="K22" s="2">
        <v>34000</v>
      </c>
      <c r="L22">
        <v>27610</v>
      </c>
      <c r="M22">
        <v>240</v>
      </c>
      <c r="N22" s="2">
        <v>84800</v>
      </c>
      <c r="O22" s="2">
        <v>2400</v>
      </c>
      <c r="P22" s="2">
        <v>627000</v>
      </c>
      <c r="Q22" s="2">
        <v>25000</v>
      </c>
      <c r="R22">
        <v>7180</v>
      </c>
      <c r="S22">
        <v>250</v>
      </c>
      <c r="T22" s="2">
        <v>408000</v>
      </c>
      <c r="U22" s="2">
        <v>12000</v>
      </c>
      <c r="V22" s="2">
        <v>51400</v>
      </c>
      <c r="W22" s="2">
        <v>3300</v>
      </c>
      <c r="X22" s="2">
        <v>155700</v>
      </c>
      <c r="Y22" s="2">
        <v>8900</v>
      </c>
      <c r="Z22" s="2">
        <v>30700</v>
      </c>
      <c r="AA22" s="2">
        <v>1400</v>
      </c>
      <c r="AB22" s="2">
        <v>27600</v>
      </c>
      <c r="AC22" s="2">
        <v>1200</v>
      </c>
      <c r="AD22">
        <v>15730</v>
      </c>
      <c r="AE22">
        <v>640</v>
      </c>
      <c r="AF22">
        <v>5600</v>
      </c>
      <c r="AG22">
        <v>240</v>
      </c>
      <c r="AH22">
        <v>33750</v>
      </c>
      <c r="AI22">
        <v>970</v>
      </c>
      <c r="AJ22" s="2">
        <v>43600</v>
      </c>
      <c r="AK22" s="2">
        <v>1300</v>
      </c>
      <c r="AL22" s="2">
        <v>51900</v>
      </c>
      <c r="AM22" s="2">
        <v>1500</v>
      </c>
      <c r="AN22">
        <v>24690</v>
      </c>
      <c r="AO22">
        <v>810</v>
      </c>
      <c r="AP22">
        <v>12720</v>
      </c>
      <c r="AQ22">
        <v>470</v>
      </c>
      <c r="AR22">
        <v>2950</v>
      </c>
      <c r="AS22">
        <v>170</v>
      </c>
      <c r="AT22">
        <v>2420</v>
      </c>
      <c r="AU22">
        <v>160</v>
      </c>
      <c r="AV22">
        <v>1081</v>
      </c>
      <c r="AW22">
        <v>73</v>
      </c>
      <c r="AX22">
        <v>172</v>
      </c>
      <c r="AY22">
        <v>16</v>
      </c>
      <c r="AZ22">
        <v>192</v>
      </c>
      <c r="BA22">
        <v>21</v>
      </c>
      <c r="BB22">
        <v>2910</v>
      </c>
      <c r="BC22">
        <v>100</v>
      </c>
      <c r="BD22">
        <v>2452</v>
      </c>
      <c r="BE22">
        <v>83</v>
      </c>
      <c r="BF22">
        <v>6010</v>
      </c>
      <c r="BG22">
        <v>230</v>
      </c>
      <c r="BH22">
        <v>321</v>
      </c>
      <c r="BI22">
        <v>44</v>
      </c>
      <c r="BJ22">
        <v>843</v>
      </c>
      <c r="BK22">
        <v>42</v>
      </c>
      <c r="BL22">
        <v>0</v>
      </c>
      <c r="BM22">
        <v>1</v>
      </c>
      <c r="BN22" s="2">
        <v>527000</v>
      </c>
      <c r="BO22" s="2">
        <v>32000</v>
      </c>
      <c r="BP22">
        <v>5</v>
      </c>
      <c r="BQ22">
        <v>66</v>
      </c>
      <c r="BR22" s="2">
        <v>916000</v>
      </c>
      <c r="BS22" s="2">
        <v>26000</v>
      </c>
      <c r="BT22">
        <v>12170</v>
      </c>
      <c r="BU22">
        <v>630</v>
      </c>
      <c r="BV22">
        <v>546</v>
      </c>
      <c r="BW22">
        <v>21</v>
      </c>
      <c r="BX22">
        <v>3099</v>
      </c>
      <c r="BY22">
        <v>88</v>
      </c>
      <c r="BZ22">
        <v>298</v>
      </c>
      <c r="CA22">
        <v>19</v>
      </c>
      <c r="CB22">
        <v>871</v>
      </c>
      <c r="CC22">
        <v>49</v>
      </c>
      <c r="CD22">
        <v>133.30000000000001</v>
      </c>
      <c r="CE22">
        <v>6.3</v>
      </c>
      <c r="CF22">
        <v>666</v>
      </c>
      <c r="CG22">
        <v>29</v>
      </c>
      <c r="CH22">
        <v>457</v>
      </c>
      <c r="CI22">
        <v>19</v>
      </c>
      <c r="CJ22">
        <v>41.3</v>
      </c>
      <c r="CK22">
        <v>1.7</v>
      </c>
      <c r="CL22">
        <v>837</v>
      </c>
      <c r="CM22">
        <v>24</v>
      </c>
      <c r="CN22">
        <v>152.9</v>
      </c>
      <c r="CO22">
        <v>4.4000000000000004</v>
      </c>
      <c r="CP22">
        <v>771</v>
      </c>
      <c r="CQ22">
        <v>22</v>
      </c>
      <c r="CR22">
        <v>87.9</v>
      </c>
      <c r="CS22">
        <v>2.9</v>
      </c>
      <c r="CT22">
        <v>133.19999999999999</v>
      </c>
      <c r="CU22">
        <v>5</v>
      </c>
      <c r="CV22">
        <v>10.199999999999999</v>
      </c>
      <c r="CW22">
        <v>0.59</v>
      </c>
      <c r="CX22">
        <v>38.700000000000003</v>
      </c>
      <c r="CY22">
        <v>2.5</v>
      </c>
      <c r="CZ22">
        <v>3.72</v>
      </c>
      <c r="DA22">
        <v>0.25</v>
      </c>
      <c r="DB22">
        <v>63</v>
      </c>
      <c r="DC22">
        <v>16</v>
      </c>
      <c r="DD22">
        <v>46.1</v>
      </c>
      <c r="DE22">
        <v>5.6</v>
      </c>
      <c r="DF22">
        <v>47.3</v>
      </c>
      <c r="DG22">
        <v>1.7</v>
      </c>
      <c r="DH22">
        <v>44.1</v>
      </c>
      <c r="DI22">
        <v>1.5</v>
      </c>
      <c r="DJ22">
        <v>45.7</v>
      </c>
      <c r="DK22">
        <v>1.7</v>
      </c>
      <c r="DL22">
        <v>1.21</v>
      </c>
      <c r="DM22">
        <v>0.17</v>
      </c>
      <c r="DN22">
        <v>2.72</v>
      </c>
      <c r="DO22">
        <v>0.14000000000000001</v>
      </c>
      <c r="DP22">
        <v>0</v>
      </c>
      <c r="DQ22">
        <v>1</v>
      </c>
      <c r="DR22">
        <v>3.0400000000000001E-6</v>
      </c>
      <c r="DS22">
        <v>1.3E-7</v>
      </c>
      <c r="DT22" s="2">
        <v>83900</v>
      </c>
      <c r="DU22" s="2">
        <v>2400</v>
      </c>
      <c r="DV22" s="2">
        <v>1237000</v>
      </c>
      <c r="DW22" s="2">
        <v>34000</v>
      </c>
      <c r="DX22">
        <v>-20</v>
      </c>
      <c r="DY22">
        <v>240</v>
      </c>
      <c r="DZ22" s="2">
        <v>549000</v>
      </c>
      <c r="EA22" s="2">
        <v>25000</v>
      </c>
      <c r="EB22">
        <v>6510</v>
      </c>
      <c r="EC22">
        <v>250</v>
      </c>
      <c r="ED22" s="2">
        <v>408000</v>
      </c>
      <c r="EE22" s="2">
        <v>12000</v>
      </c>
      <c r="EF22" s="2">
        <v>51400</v>
      </c>
      <c r="EG22" s="2">
        <v>3300</v>
      </c>
      <c r="EH22" s="2">
        <v>155700</v>
      </c>
      <c r="EI22" s="2">
        <v>8900</v>
      </c>
      <c r="EJ22" s="2">
        <v>30700</v>
      </c>
      <c r="EK22" s="2">
        <v>1400</v>
      </c>
      <c r="EL22" s="2">
        <v>27600</v>
      </c>
      <c r="EM22" s="2">
        <v>1200</v>
      </c>
      <c r="EN22">
        <v>15730</v>
      </c>
      <c r="EO22">
        <v>640</v>
      </c>
      <c r="EP22">
        <v>5600</v>
      </c>
      <c r="EQ22">
        <v>240</v>
      </c>
      <c r="ER22">
        <v>33750</v>
      </c>
      <c r="ES22">
        <v>970</v>
      </c>
      <c r="ET22" s="2">
        <v>43600</v>
      </c>
      <c r="EU22" s="2">
        <v>1300</v>
      </c>
      <c r="EV22" s="2">
        <v>51900</v>
      </c>
      <c r="EW22" s="2">
        <v>1500</v>
      </c>
      <c r="EX22">
        <v>24690</v>
      </c>
      <c r="EY22">
        <v>810</v>
      </c>
      <c r="EZ22">
        <v>12720</v>
      </c>
      <c r="FA22">
        <v>470</v>
      </c>
      <c r="FB22">
        <v>2950</v>
      </c>
      <c r="FC22">
        <v>170</v>
      </c>
      <c r="FD22">
        <v>2420</v>
      </c>
      <c r="FE22">
        <v>160</v>
      </c>
      <c r="FF22">
        <v>1081</v>
      </c>
      <c r="FG22">
        <v>73</v>
      </c>
      <c r="FH22">
        <v>169</v>
      </c>
      <c r="FI22">
        <v>21</v>
      </c>
      <c r="FJ22">
        <v>2900</v>
      </c>
      <c r="FK22">
        <v>100</v>
      </c>
      <c r="FL22">
        <v>2451</v>
      </c>
      <c r="FM22">
        <v>83</v>
      </c>
      <c r="FN22">
        <v>6010</v>
      </c>
      <c r="FO22">
        <v>230</v>
      </c>
      <c r="FP22">
        <v>321</v>
      </c>
      <c r="FQ22">
        <v>44</v>
      </c>
      <c r="FR22">
        <v>843</v>
      </c>
      <c r="FS22">
        <v>42</v>
      </c>
      <c r="FT22">
        <v>0</v>
      </c>
      <c r="FU22">
        <v>1</v>
      </c>
      <c r="FV22" t="s">
        <v>459</v>
      </c>
      <c r="FW22">
        <v>0</v>
      </c>
      <c r="FX22">
        <v>1.0940000000000001</v>
      </c>
      <c r="FY22">
        <v>1.8926000000000001</v>
      </c>
      <c r="FZ22">
        <v>791.92</v>
      </c>
      <c r="GA22">
        <v>0.54015999999999997</v>
      </c>
      <c r="GB22">
        <v>4.4614000000000003</v>
      </c>
      <c r="GC22">
        <v>1.7746999999999999</v>
      </c>
      <c r="GD22">
        <v>0.30460999999999999</v>
      </c>
      <c r="GE22">
        <v>0.62419000000000002</v>
      </c>
      <c r="GF22">
        <v>0</v>
      </c>
      <c r="GG22">
        <v>0.38614999999999999</v>
      </c>
      <c r="GH22">
        <v>0.2324</v>
      </c>
      <c r="GI22">
        <v>5.9000999999999998E-2</v>
      </c>
      <c r="GJ22">
        <v>0.67318999999999996</v>
      </c>
      <c r="GK22">
        <v>0.10433000000000001</v>
      </c>
      <c r="GL22">
        <v>0.53320999999999996</v>
      </c>
      <c r="GM22">
        <v>3.9281000000000003E-2</v>
      </c>
      <c r="GN22">
        <v>0.11552999999999999</v>
      </c>
      <c r="GO22">
        <v>0</v>
      </c>
      <c r="GP22">
        <v>0.12759000000000001</v>
      </c>
      <c r="GQ22">
        <v>0</v>
      </c>
      <c r="GR22">
        <v>0</v>
      </c>
      <c r="GS22">
        <v>2.7624</v>
      </c>
      <c r="GT22">
        <v>6.8571999999999994E-2</v>
      </c>
      <c r="GU22">
        <v>0.22944000000000001</v>
      </c>
      <c r="GV22">
        <v>8.3781999999999995E-2</v>
      </c>
      <c r="GW22">
        <v>0</v>
      </c>
      <c r="GX22">
        <v>8.9110999999999999E-3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612</v>
      </c>
      <c r="B23" t="s">
        <v>455</v>
      </c>
      <c r="C23" t="s">
        <v>613</v>
      </c>
      <c r="D23" t="s">
        <v>457</v>
      </c>
      <c r="E23" s="1">
        <v>0.33021932870370369</v>
      </c>
      <c r="F23">
        <v>36.020000000000003</v>
      </c>
      <c r="G23" t="s">
        <v>614</v>
      </c>
      <c r="H23" s="2">
        <v>4150000</v>
      </c>
      <c r="I23" s="2">
        <v>100000</v>
      </c>
      <c r="J23" s="2">
        <v>1346000</v>
      </c>
      <c r="K23" s="2">
        <v>35000</v>
      </c>
      <c r="L23">
        <v>28060</v>
      </c>
      <c r="M23">
        <v>240</v>
      </c>
      <c r="N23" s="2">
        <v>84000</v>
      </c>
      <c r="O23" s="2">
        <v>2800</v>
      </c>
      <c r="P23" s="2">
        <v>816000</v>
      </c>
      <c r="Q23" s="2">
        <v>26000</v>
      </c>
      <c r="R23">
        <v>3110</v>
      </c>
      <c r="S23">
        <v>120</v>
      </c>
      <c r="T23" s="2">
        <v>725000</v>
      </c>
      <c r="U23" s="2">
        <v>22000</v>
      </c>
      <c r="V23" s="2">
        <v>105400</v>
      </c>
      <c r="W23" s="2">
        <v>3700</v>
      </c>
      <c r="X23" s="2">
        <v>388000</v>
      </c>
      <c r="Y23" s="2">
        <v>12000</v>
      </c>
      <c r="Z23" s="2">
        <v>83100</v>
      </c>
      <c r="AA23" s="2">
        <v>3000</v>
      </c>
      <c r="AB23" s="2">
        <v>79000</v>
      </c>
      <c r="AC23" s="2">
        <v>2700</v>
      </c>
      <c r="AD23" s="2">
        <v>42000</v>
      </c>
      <c r="AE23" s="2">
        <v>1200</v>
      </c>
      <c r="AF23">
        <v>2190</v>
      </c>
      <c r="AG23">
        <v>120</v>
      </c>
      <c r="AH23" s="2">
        <v>66100</v>
      </c>
      <c r="AI23" s="2">
        <v>2100</v>
      </c>
      <c r="AJ23" s="2">
        <v>75900</v>
      </c>
      <c r="AK23" s="2">
        <v>2400</v>
      </c>
      <c r="AL23" s="2">
        <v>93100</v>
      </c>
      <c r="AM23" s="2">
        <v>2900</v>
      </c>
      <c r="AN23" s="2">
        <v>55100</v>
      </c>
      <c r="AO23" s="2">
        <v>1600</v>
      </c>
      <c r="AP23" s="2">
        <v>38900</v>
      </c>
      <c r="AQ23" s="2">
        <v>1200</v>
      </c>
      <c r="AR23">
        <v>12020</v>
      </c>
      <c r="AS23">
        <v>400</v>
      </c>
      <c r="AT23">
        <v>11780</v>
      </c>
      <c r="AU23">
        <v>450</v>
      </c>
      <c r="AV23">
        <v>5670</v>
      </c>
      <c r="AW23">
        <v>250</v>
      </c>
      <c r="AX23">
        <v>137</v>
      </c>
      <c r="AY23">
        <v>15</v>
      </c>
      <c r="AZ23">
        <v>162</v>
      </c>
      <c r="BA23">
        <v>19</v>
      </c>
      <c r="BB23">
        <v>2984</v>
      </c>
      <c r="BC23">
        <v>89</v>
      </c>
      <c r="BD23">
        <v>2198</v>
      </c>
      <c r="BE23">
        <v>95</v>
      </c>
      <c r="BF23">
        <v>5460</v>
      </c>
      <c r="BG23">
        <v>210</v>
      </c>
      <c r="BH23">
        <v>1139</v>
      </c>
      <c r="BI23">
        <v>82</v>
      </c>
      <c r="BJ23">
        <v>12460</v>
      </c>
      <c r="BK23">
        <v>380</v>
      </c>
      <c r="BL23">
        <v>0</v>
      </c>
      <c r="BM23">
        <v>1</v>
      </c>
      <c r="BN23" s="2">
        <v>-688000</v>
      </c>
      <c r="BO23" s="2">
        <v>78000</v>
      </c>
      <c r="BP23">
        <v>29</v>
      </c>
      <c r="BQ23">
        <v>67</v>
      </c>
      <c r="BR23" s="2">
        <v>908000</v>
      </c>
      <c r="BS23" s="2">
        <v>31000</v>
      </c>
      <c r="BT23">
        <v>14020</v>
      </c>
      <c r="BU23">
        <v>550</v>
      </c>
      <c r="BV23">
        <v>205</v>
      </c>
      <c r="BW23">
        <v>10</v>
      </c>
      <c r="BX23">
        <v>5500</v>
      </c>
      <c r="BY23">
        <v>170</v>
      </c>
      <c r="BZ23">
        <v>611</v>
      </c>
      <c r="CA23">
        <v>21</v>
      </c>
      <c r="CB23">
        <v>2170</v>
      </c>
      <c r="CC23">
        <v>70</v>
      </c>
      <c r="CD23">
        <v>361</v>
      </c>
      <c r="CE23">
        <v>13</v>
      </c>
      <c r="CF23">
        <v>1902</v>
      </c>
      <c r="CG23">
        <v>65</v>
      </c>
      <c r="CH23">
        <v>1218</v>
      </c>
      <c r="CI23">
        <v>36</v>
      </c>
      <c r="CJ23">
        <v>16.13</v>
      </c>
      <c r="CK23">
        <v>0.89</v>
      </c>
      <c r="CL23">
        <v>1640</v>
      </c>
      <c r="CM23">
        <v>52</v>
      </c>
      <c r="CN23">
        <v>266.5</v>
      </c>
      <c r="CO23">
        <v>8.5</v>
      </c>
      <c r="CP23">
        <v>1385</v>
      </c>
      <c r="CQ23">
        <v>42</v>
      </c>
      <c r="CR23">
        <v>196.5</v>
      </c>
      <c r="CS23">
        <v>5.7</v>
      </c>
      <c r="CT23">
        <v>407</v>
      </c>
      <c r="CU23">
        <v>13</v>
      </c>
      <c r="CV23">
        <v>41.6</v>
      </c>
      <c r="CW23">
        <v>1.4</v>
      </c>
      <c r="CX23">
        <v>187.9</v>
      </c>
      <c r="CY23">
        <v>7.2</v>
      </c>
      <c r="CZ23">
        <v>19.55</v>
      </c>
      <c r="DA23">
        <v>0.87</v>
      </c>
      <c r="DB23">
        <v>34</v>
      </c>
      <c r="DC23">
        <v>15</v>
      </c>
      <c r="DD23">
        <v>37.799999999999997</v>
      </c>
      <c r="DE23">
        <v>5.2</v>
      </c>
      <c r="DF23">
        <v>48.5</v>
      </c>
      <c r="DG23">
        <v>1.4</v>
      </c>
      <c r="DH23">
        <v>39.5</v>
      </c>
      <c r="DI23">
        <v>1.7</v>
      </c>
      <c r="DJ23">
        <v>41.4</v>
      </c>
      <c r="DK23">
        <v>1.6</v>
      </c>
      <c r="DL23">
        <v>4.3</v>
      </c>
      <c r="DM23">
        <v>0.31</v>
      </c>
      <c r="DN23">
        <v>40.299999999999997</v>
      </c>
      <c r="DO23">
        <v>1.2</v>
      </c>
      <c r="DP23">
        <v>0</v>
      </c>
      <c r="DQ23">
        <v>1</v>
      </c>
      <c r="DR23">
        <v>4.4530000000000002E-5</v>
      </c>
      <c r="DS23">
        <v>7.8999999999999995E-7</v>
      </c>
      <c r="DT23" s="2">
        <v>83100</v>
      </c>
      <c r="DU23" s="2">
        <v>2800</v>
      </c>
      <c r="DV23" s="2">
        <v>1260000</v>
      </c>
      <c r="DW23" s="2">
        <v>35000</v>
      </c>
      <c r="DX23">
        <v>-100</v>
      </c>
      <c r="DY23">
        <v>240</v>
      </c>
      <c r="DZ23" s="2">
        <v>738000</v>
      </c>
      <c r="EA23" s="2">
        <v>26000</v>
      </c>
      <c r="EB23">
        <v>2450</v>
      </c>
      <c r="EC23">
        <v>120</v>
      </c>
      <c r="ED23" s="2">
        <v>725000</v>
      </c>
      <c r="EE23" s="2">
        <v>22000</v>
      </c>
      <c r="EF23" s="2">
        <v>105400</v>
      </c>
      <c r="EG23" s="2">
        <v>3700</v>
      </c>
      <c r="EH23" s="2">
        <v>388000</v>
      </c>
      <c r="EI23" s="2">
        <v>12000</v>
      </c>
      <c r="EJ23" s="2">
        <v>83100</v>
      </c>
      <c r="EK23" s="2">
        <v>3000</v>
      </c>
      <c r="EL23" s="2">
        <v>79000</v>
      </c>
      <c r="EM23" s="2">
        <v>2700</v>
      </c>
      <c r="EN23" s="2">
        <v>42000</v>
      </c>
      <c r="EO23" s="2">
        <v>1200</v>
      </c>
      <c r="EP23">
        <v>2190</v>
      </c>
      <c r="EQ23">
        <v>120</v>
      </c>
      <c r="ER23" s="2">
        <v>66100</v>
      </c>
      <c r="ES23" s="2">
        <v>2100</v>
      </c>
      <c r="ET23" s="2">
        <v>75900</v>
      </c>
      <c r="EU23" s="2">
        <v>2400</v>
      </c>
      <c r="EV23" s="2">
        <v>93100</v>
      </c>
      <c r="EW23" s="2">
        <v>2900</v>
      </c>
      <c r="EX23" s="2">
        <v>55100</v>
      </c>
      <c r="EY23" s="2">
        <v>1600</v>
      </c>
      <c r="EZ23" s="2">
        <v>38900</v>
      </c>
      <c r="FA23" s="2">
        <v>1200</v>
      </c>
      <c r="FB23">
        <v>12020</v>
      </c>
      <c r="FC23">
        <v>400</v>
      </c>
      <c r="FD23">
        <v>11780</v>
      </c>
      <c r="FE23">
        <v>450</v>
      </c>
      <c r="FF23">
        <v>5670</v>
      </c>
      <c r="FG23">
        <v>250</v>
      </c>
      <c r="FH23">
        <v>139</v>
      </c>
      <c r="FI23">
        <v>19</v>
      </c>
      <c r="FJ23">
        <v>2978</v>
      </c>
      <c r="FK23">
        <v>89</v>
      </c>
      <c r="FL23">
        <v>2197</v>
      </c>
      <c r="FM23">
        <v>95</v>
      </c>
      <c r="FN23">
        <v>5460</v>
      </c>
      <c r="FO23">
        <v>210</v>
      </c>
      <c r="FP23">
        <v>1139</v>
      </c>
      <c r="FQ23">
        <v>82</v>
      </c>
      <c r="FR23">
        <v>12460</v>
      </c>
      <c r="FS23">
        <v>380</v>
      </c>
      <c r="FT23">
        <v>0</v>
      </c>
      <c r="FU23">
        <v>1</v>
      </c>
      <c r="FV23" t="s">
        <v>459</v>
      </c>
      <c r="FW23">
        <v>0</v>
      </c>
      <c r="FX23">
        <v>1.0944</v>
      </c>
      <c r="FY23">
        <v>1.8</v>
      </c>
      <c r="FZ23">
        <v>672.55</v>
      </c>
      <c r="GA23">
        <v>0.47000999999999998</v>
      </c>
      <c r="GB23">
        <v>2.5063</v>
      </c>
      <c r="GC23">
        <v>1.1204000000000001</v>
      </c>
      <c r="GD23">
        <v>0.20763000000000001</v>
      </c>
      <c r="GE23">
        <v>0.81877</v>
      </c>
      <c r="GF23">
        <v>9.8696000000000006E-2</v>
      </c>
      <c r="GG23">
        <v>1.6595</v>
      </c>
      <c r="GH23">
        <v>0.86665000000000003</v>
      </c>
      <c r="GI23">
        <v>0</v>
      </c>
      <c r="GJ23">
        <v>1.0206999999999999</v>
      </c>
      <c r="GK23">
        <v>0.17716000000000001</v>
      </c>
      <c r="GL23">
        <v>0.59802999999999995</v>
      </c>
      <c r="GM23">
        <v>0.12272</v>
      </c>
      <c r="GN23">
        <v>0.18729999999999999</v>
      </c>
      <c r="GO23">
        <v>3.9319E-2</v>
      </c>
      <c r="GP23">
        <v>0.15135000000000001</v>
      </c>
      <c r="GQ23">
        <v>2.3612000000000001E-2</v>
      </c>
      <c r="GR23">
        <v>236.12</v>
      </c>
      <c r="GS23">
        <v>3.2686999999999999</v>
      </c>
      <c r="GT23">
        <v>7.7709E-2</v>
      </c>
      <c r="GU23">
        <v>8.1740999999999994E-2</v>
      </c>
      <c r="GV23">
        <v>0.11927</v>
      </c>
      <c r="GW23">
        <v>0</v>
      </c>
      <c r="GX23">
        <v>2.9604999999999999E-2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615</v>
      </c>
      <c r="B24" t="s">
        <v>455</v>
      </c>
      <c r="C24" t="s">
        <v>616</v>
      </c>
      <c r="D24" t="s">
        <v>457</v>
      </c>
      <c r="E24" s="1">
        <v>0.33092581018518519</v>
      </c>
      <c r="F24">
        <v>37.960999999999999</v>
      </c>
      <c r="G24" t="s">
        <v>617</v>
      </c>
      <c r="H24" s="2">
        <v>1708000</v>
      </c>
      <c r="I24" s="2">
        <v>37000</v>
      </c>
      <c r="J24" s="2">
        <v>1256000</v>
      </c>
      <c r="K24" s="2">
        <v>29000</v>
      </c>
      <c r="L24">
        <v>28690</v>
      </c>
      <c r="M24">
        <v>210</v>
      </c>
      <c r="N24" s="2">
        <v>79700</v>
      </c>
      <c r="O24" s="2">
        <v>2400</v>
      </c>
      <c r="P24" s="2">
        <v>138700</v>
      </c>
      <c r="Q24" s="2">
        <v>2000</v>
      </c>
      <c r="R24">
        <v>2814</v>
      </c>
      <c r="S24">
        <v>97</v>
      </c>
      <c r="T24" s="2">
        <v>155200</v>
      </c>
      <c r="U24" s="2">
        <v>4600</v>
      </c>
      <c r="V24">
        <v>1260</v>
      </c>
      <c r="W24">
        <v>120</v>
      </c>
      <c r="X24">
        <v>4920</v>
      </c>
      <c r="Y24">
        <v>200</v>
      </c>
      <c r="Z24">
        <v>1200</v>
      </c>
      <c r="AA24">
        <v>110</v>
      </c>
      <c r="AB24">
        <v>1430</v>
      </c>
      <c r="AC24">
        <v>100</v>
      </c>
      <c r="AD24">
        <v>989</v>
      </c>
      <c r="AE24">
        <v>72</v>
      </c>
      <c r="AF24">
        <v>880</v>
      </c>
      <c r="AG24">
        <v>60</v>
      </c>
      <c r="AH24">
        <v>2690</v>
      </c>
      <c r="AI24">
        <v>120</v>
      </c>
      <c r="AJ24">
        <v>4480</v>
      </c>
      <c r="AK24">
        <v>190</v>
      </c>
      <c r="AL24">
        <v>8350</v>
      </c>
      <c r="AM24">
        <v>270</v>
      </c>
      <c r="AN24">
        <v>7360</v>
      </c>
      <c r="AO24">
        <v>260</v>
      </c>
      <c r="AP24">
        <v>5790</v>
      </c>
      <c r="AQ24">
        <v>210</v>
      </c>
      <c r="AR24">
        <v>1376</v>
      </c>
      <c r="AS24">
        <v>80</v>
      </c>
      <c r="AT24">
        <v>1214</v>
      </c>
      <c r="AU24">
        <v>86</v>
      </c>
      <c r="AV24">
        <v>475</v>
      </c>
      <c r="AW24">
        <v>55</v>
      </c>
      <c r="AX24">
        <v>119</v>
      </c>
      <c r="AY24">
        <v>14</v>
      </c>
      <c r="AZ24">
        <v>83</v>
      </c>
      <c r="BA24">
        <v>12</v>
      </c>
      <c r="BB24">
        <v>742</v>
      </c>
      <c r="BC24">
        <v>42</v>
      </c>
      <c r="BD24">
        <v>606</v>
      </c>
      <c r="BE24">
        <v>46</v>
      </c>
      <c r="BF24">
        <v>1500</v>
      </c>
      <c r="BG24">
        <v>110</v>
      </c>
      <c r="BH24">
        <v>20.3</v>
      </c>
      <c r="BI24">
        <v>9.1</v>
      </c>
      <c r="BJ24">
        <v>359</v>
      </c>
      <c r="BK24">
        <v>28</v>
      </c>
      <c r="BL24">
        <v>0</v>
      </c>
      <c r="BM24">
        <v>1</v>
      </c>
      <c r="BN24" s="2">
        <v>-192800</v>
      </c>
      <c r="BO24" s="2">
        <v>8600</v>
      </c>
      <c r="BP24">
        <v>-92</v>
      </c>
      <c r="BQ24">
        <v>65</v>
      </c>
      <c r="BR24" s="2">
        <v>861000</v>
      </c>
      <c r="BS24" s="2">
        <v>26000</v>
      </c>
      <c r="BT24">
        <v>999</v>
      </c>
      <c r="BU24">
        <v>37</v>
      </c>
      <c r="BV24">
        <v>180.7</v>
      </c>
      <c r="BW24">
        <v>8.1</v>
      </c>
      <c r="BX24">
        <v>1177</v>
      </c>
      <c r="BY24">
        <v>35</v>
      </c>
      <c r="BZ24">
        <v>7.32</v>
      </c>
      <c r="CA24">
        <v>0.68</v>
      </c>
      <c r="CB24">
        <v>27.6</v>
      </c>
      <c r="CC24">
        <v>1.1000000000000001</v>
      </c>
      <c r="CD24">
        <v>5.2</v>
      </c>
      <c r="CE24">
        <v>0.48</v>
      </c>
      <c r="CF24">
        <v>34.5</v>
      </c>
      <c r="CG24">
        <v>2.4</v>
      </c>
      <c r="CH24">
        <v>28.6</v>
      </c>
      <c r="CI24">
        <v>2.1</v>
      </c>
      <c r="CJ24">
        <v>6.49</v>
      </c>
      <c r="CK24">
        <v>0.44</v>
      </c>
      <c r="CL24">
        <v>66.900000000000006</v>
      </c>
      <c r="CM24">
        <v>3</v>
      </c>
      <c r="CN24">
        <v>15.74</v>
      </c>
      <c r="CO24">
        <v>0.68</v>
      </c>
      <c r="CP24">
        <v>124.4</v>
      </c>
      <c r="CQ24">
        <v>4.0999999999999996</v>
      </c>
      <c r="CR24">
        <v>26.24</v>
      </c>
      <c r="CS24">
        <v>0.93</v>
      </c>
      <c r="CT24">
        <v>60.4</v>
      </c>
      <c r="CU24">
        <v>2.2000000000000002</v>
      </c>
      <c r="CV24">
        <v>4.76</v>
      </c>
      <c r="CW24">
        <v>0.28000000000000003</v>
      </c>
      <c r="CX24">
        <v>19.399999999999999</v>
      </c>
      <c r="CY24">
        <v>1.4</v>
      </c>
      <c r="CZ24">
        <v>1.64</v>
      </c>
      <c r="DA24">
        <v>0.19</v>
      </c>
      <c r="DB24">
        <v>27</v>
      </c>
      <c r="DC24">
        <v>14</v>
      </c>
      <c r="DD24">
        <v>16.3</v>
      </c>
      <c r="DE24">
        <v>3.4</v>
      </c>
      <c r="DF24">
        <v>11.99</v>
      </c>
      <c r="DG24">
        <v>0.68</v>
      </c>
      <c r="DH24">
        <v>10.89</v>
      </c>
      <c r="DI24">
        <v>0.82</v>
      </c>
      <c r="DJ24">
        <v>11.4</v>
      </c>
      <c r="DK24">
        <v>0.86</v>
      </c>
      <c r="DL24">
        <v>7.5999999999999998E-2</v>
      </c>
      <c r="DM24">
        <v>3.4000000000000002E-2</v>
      </c>
      <c r="DN24">
        <v>1.159</v>
      </c>
      <c r="DO24">
        <v>9.1999999999999998E-2</v>
      </c>
      <c r="DP24">
        <v>0</v>
      </c>
      <c r="DQ24">
        <v>1</v>
      </c>
      <c r="DR24">
        <v>1.356E-6</v>
      </c>
      <c r="DS24">
        <v>9.9E-8</v>
      </c>
      <c r="DT24" s="2">
        <v>78900</v>
      </c>
      <c r="DU24" s="2">
        <v>2400</v>
      </c>
      <c r="DV24" s="2">
        <v>1169000</v>
      </c>
      <c r="DW24" s="2">
        <v>29000</v>
      </c>
      <c r="DX24">
        <v>290</v>
      </c>
      <c r="DY24">
        <v>210</v>
      </c>
      <c r="DZ24" s="2">
        <v>60500</v>
      </c>
      <c r="EA24" s="2">
        <v>2000</v>
      </c>
      <c r="EB24">
        <v>2155</v>
      </c>
      <c r="EC24">
        <v>97</v>
      </c>
      <c r="ED24" s="2">
        <v>155200</v>
      </c>
      <c r="EE24" s="2">
        <v>4600</v>
      </c>
      <c r="EF24">
        <v>1260</v>
      </c>
      <c r="EG24">
        <v>120</v>
      </c>
      <c r="EH24">
        <v>4920</v>
      </c>
      <c r="EI24">
        <v>200</v>
      </c>
      <c r="EJ24">
        <v>1200</v>
      </c>
      <c r="EK24">
        <v>110</v>
      </c>
      <c r="EL24">
        <v>1430</v>
      </c>
      <c r="EM24">
        <v>100</v>
      </c>
      <c r="EN24">
        <v>988</v>
      </c>
      <c r="EO24">
        <v>72</v>
      </c>
      <c r="EP24">
        <v>880</v>
      </c>
      <c r="EQ24">
        <v>60</v>
      </c>
      <c r="ER24">
        <v>2690</v>
      </c>
      <c r="ES24">
        <v>120</v>
      </c>
      <c r="ET24">
        <v>4480</v>
      </c>
      <c r="EU24">
        <v>190</v>
      </c>
      <c r="EV24">
        <v>8350</v>
      </c>
      <c r="EW24">
        <v>270</v>
      </c>
      <c r="EX24">
        <v>7360</v>
      </c>
      <c r="EY24">
        <v>260</v>
      </c>
      <c r="EZ24">
        <v>5790</v>
      </c>
      <c r="FA24">
        <v>210</v>
      </c>
      <c r="FB24">
        <v>1376</v>
      </c>
      <c r="FC24">
        <v>80</v>
      </c>
      <c r="FD24">
        <v>1214</v>
      </c>
      <c r="FE24">
        <v>86</v>
      </c>
      <c r="FF24">
        <v>475</v>
      </c>
      <c r="FG24">
        <v>55</v>
      </c>
      <c r="FH24">
        <v>60</v>
      </c>
      <c r="FI24">
        <v>12</v>
      </c>
      <c r="FJ24">
        <v>737</v>
      </c>
      <c r="FK24">
        <v>42</v>
      </c>
      <c r="FL24">
        <v>605</v>
      </c>
      <c r="FM24">
        <v>46</v>
      </c>
      <c r="FN24">
        <v>1500</v>
      </c>
      <c r="FO24">
        <v>110</v>
      </c>
      <c r="FP24">
        <v>20.2</v>
      </c>
      <c r="FQ24">
        <v>9.1</v>
      </c>
      <c r="FR24">
        <v>359</v>
      </c>
      <c r="FS24">
        <v>28</v>
      </c>
      <c r="FT24">
        <v>0</v>
      </c>
      <c r="FU24">
        <v>1</v>
      </c>
      <c r="FV24" t="s">
        <v>459</v>
      </c>
      <c r="FW24">
        <v>0</v>
      </c>
      <c r="FX24">
        <v>1.1536</v>
      </c>
      <c r="FY24">
        <v>1.9240999999999999</v>
      </c>
      <c r="FZ24">
        <v>702.43</v>
      </c>
      <c r="GA24">
        <v>0.48834</v>
      </c>
      <c r="GB24">
        <v>2.6230000000000002</v>
      </c>
      <c r="GC24">
        <v>1.1692</v>
      </c>
      <c r="GD24">
        <v>0.21698999999999999</v>
      </c>
      <c r="GE24">
        <v>0.85548999999999997</v>
      </c>
      <c r="GF24">
        <v>0.10306</v>
      </c>
      <c r="GG24">
        <v>1.7309000000000001</v>
      </c>
      <c r="GH24">
        <v>0.90415999999999996</v>
      </c>
      <c r="GI24">
        <v>0</v>
      </c>
      <c r="GJ24">
        <v>1.0666</v>
      </c>
      <c r="GK24">
        <v>0.18517</v>
      </c>
      <c r="GL24">
        <v>0.62509000000000003</v>
      </c>
      <c r="GM24">
        <v>0.12825</v>
      </c>
      <c r="GN24">
        <v>0.19525000000000001</v>
      </c>
      <c r="GO24">
        <v>4.1085000000000003E-2</v>
      </c>
      <c r="GP24">
        <v>0.15815000000000001</v>
      </c>
      <c r="GQ24">
        <v>2.4684000000000001E-2</v>
      </c>
      <c r="GR24">
        <v>246.84</v>
      </c>
      <c r="GS24">
        <v>3.4114</v>
      </c>
      <c r="GT24">
        <v>8.1182000000000004E-2</v>
      </c>
      <c r="GU24">
        <v>8.5392999999999997E-2</v>
      </c>
      <c r="GV24">
        <v>0.12457</v>
      </c>
      <c r="GW24">
        <v>0</v>
      </c>
      <c r="GX24">
        <v>3.0922999999999999E-2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618</v>
      </c>
      <c r="B25" t="s">
        <v>455</v>
      </c>
      <c r="C25" t="s">
        <v>619</v>
      </c>
      <c r="D25" t="s">
        <v>457</v>
      </c>
      <c r="E25" s="1">
        <v>0.33175717592592591</v>
      </c>
      <c r="F25">
        <v>31.49</v>
      </c>
      <c r="G25" t="s">
        <v>620</v>
      </c>
      <c r="H25" s="2">
        <v>5080000</v>
      </c>
      <c r="I25" s="2">
        <v>120000</v>
      </c>
      <c r="J25" s="2">
        <v>1357000</v>
      </c>
      <c r="K25" s="2">
        <v>34000</v>
      </c>
      <c r="L25">
        <v>27660</v>
      </c>
      <c r="M25">
        <v>230</v>
      </c>
      <c r="N25" s="2">
        <v>82500</v>
      </c>
      <c r="O25" s="2">
        <v>2300</v>
      </c>
      <c r="P25" s="2">
        <v>998000</v>
      </c>
      <c r="Q25" s="2">
        <v>26000</v>
      </c>
      <c r="R25">
        <v>7060</v>
      </c>
      <c r="S25">
        <v>250</v>
      </c>
      <c r="T25" s="2">
        <v>1035000</v>
      </c>
      <c r="U25" s="2">
        <v>30000</v>
      </c>
      <c r="V25" s="2">
        <v>137600</v>
      </c>
      <c r="W25" s="2">
        <v>4800</v>
      </c>
      <c r="X25" s="2">
        <v>474000</v>
      </c>
      <c r="Y25" s="2">
        <v>15000</v>
      </c>
      <c r="Z25" s="2">
        <v>101300</v>
      </c>
      <c r="AA25" s="2">
        <v>2900</v>
      </c>
      <c r="AB25" s="2">
        <v>95400</v>
      </c>
      <c r="AC25" s="2">
        <v>2800</v>
      </c>
      <c r="AD25" s="2">
        <v>87200</v>
      </c>
      <c r="AE25" s="2">
        <v>2200</v>
      </c>
      <c r="AF25">
        <v>7660</v>
      </c>
      <c r="AG25">
        <v>260</v>
      </c>
      <c r="AH25" s="2">
        <v>170400</v>
      </c>
      <c r="AI25" s="2">
        <v>4400</v>
      </c>
      <c r="AJ25" s="2">
        <v>187200</v>
      </c>
      <c r="AK25" s="2">
        <v>4700</v>
      </c>
      <c r="AL25" s="2">
        <v>167400</v>
      </c>
      <c r="AM25" s="2">
        <v>4300</v>
      </c>
      <c r="AN25" s="2">
        <v>65000</v>
      </c>
      <c r="AO25" s="2">
        <v>1400</v>
      </c>
      <c r="AP25">
        <v>28630</v>
      </c>
      <c r="AQ25">
        <v>760</v>
      </c>
      <c r="AR25">
        <v>5780</v>
      </c>
      <c r="AS25">
        <v>240</v>
      </c>
      <c r="AT25">
        <v>3760</v>
      </c>
      <c r="AU25">
        <v>160</v>
      </c>
      <c r="AV25">
        <v>1320</v>
      </c>
      <c r="AW25">
        <v>88</v>
      </c>
      <c r="AX25">
        <v>129</v>
      </c>
      <c r="AY25">
        <v>14</v>
      </c>
      <c r="AZ25">
        <v>205</v>
      </c>
      <c r="BA25">
        <v>21</v>
      </c>
      <c r="BB25">
        <v>3503</v>
      </c>
      <c r="BC25">
        <v>83</v>
      </c>
      <c r="BD25">
        <v>2929</v>
      </c>
      <c r="BE25">
        <v>99</v>
      </c>
      <c r="BF25">
        <v>7340</v>
      </c>
      <c r="BG25">
        <v>250</v>
      </c>
      <c r="BH25">
        <v>2430</v>
      </c>
      <c r="BI25">
        <v>110</v>
      </c>
      <c r="BJ25">
        <v>2854</v>
      </c>
      <c r="BK25">
        <v>93</v>
      </c>
      <c r="BL25">
        <v>0</v>
      </c>
      <c r="BM25">
        <v>1</v>
      </c>
      <c r="BN25" s="2">
        <v>-128600</v>
      </c>
      <c r="BO25" s="2">
        <v>4600</v>
      </c>
      <c r="BP25">
        <v>62</v>
      </c>
      <c r="BQ25">
        <v>93</v>
      </c>
      <c r="BR25" s="2">
        <v>891000</v>
      </c>
      <c r="BS25" s="2">
        <v>26000</v>
      </c>
      <c r="BT25">
        <v>13200</v>
      </c>
      <c r="BU25">
        <v>410</v>
      </c>
      <c r="BV25">
        <v>537</v>
      </c>
      <c r="BW25">
        <v>21</v>
      </c>
      <c r="BX25">
        <v>7840</v>
      </c>
      <c r="BY25">
        <v>230</v>
      </c>
      <c r="BZ25">
        <v>799</v>
      </c>
      <c r="CA25">
        <v>28</v>
      </c>
      <c r="CB25">
        <v>2659</v>
      </c>
      <c r="CC25">
        <v>82</v>
      </c>
      <c r="CD25">
        <v>440</v>
      </c>
      <c r="CE25">
        <v>13</v>
      </c>
      <c r="CF25">
        <v>2292</v>
      </c>
      <c r="CG25">
        <v>68</v>
      </c>
      <c r="CH25">
        <v>2524</v>
      </c>
      <c r="CI25">
        <v>64</v>
      </c>
      <c r="CJ25">
        <v>56.6</v>
      </c>
      <c r="CK25">
        <v>1.9</v>
      </c>
      <c r="CL25">
        <v>4240</v>
      </c>
      <c r="CM25">
        <v>110</v>
      </c>
      <c r="CN25">
        <v>659</v>
      </c>
      <c r="CO25">
        <v>16</v>
      </c>
      <c r="CP25">
        <v>2495</v>
      </c>
      <c r="CQ25">
        <v>64</v>
      </c>
      <c r="CR25">
        <v>232.1</v>
      </c>
      <c r="CS25">
        <v>5</v>
      </c>
      <c r="CT25">
        <v>298.3</v>
      </c>
      <c r="CU25">
        <v>7.9</v>
      </c>
      <c r="CV25">
        <v>20.010000000000002</v>
      </c>
      <c r="CW25">
        <v>0.82</v>
      </c>
      <c r="CX25">
        <v>60.1</v>
      </c>
      <c r="CY25">
        <v>2.6</v>
      </c>
      <c r="CZ25">
        <v>4.5599999999999996</v>
      </c>
      <c r="DA25">
        <v>0.3</v>
      </c>
      <c r="DB25">
        <v>49</v>
      </c>
      <c r="DC25">
        <v>14</v>
      </c>
      <c r="DD25">
        <v>49.4</v>
      </c>
      <c r="DE25">
        <v>5.6</v>
      </c>
      <c r="DF25">
        <v>57</v>
      </c>
      <c r="DG25">
        <v>1.4</v>
      </c>
      <c r="DH25">
        <v>52.7</v>
      </c>
      <c r="DI25">
        <v>1.8</v>
      </c>
      <c r="DJ25">
        <v>55.8</v>
      </c>
      <c r="DK25">
        <v>1.9</v>
      </c>
      <c r="DL25">
        <v>9.19</v>
      </c>
      <c r="DM25">
        <v>0.43</v>
      </c>
      <c r="DN25">
        <v>9.23</v>
      </c>
      <c r="DO25">
        <v>0.3</v>
      </c>
      <c r="DP25">
        <v>0</v>
      </c>
      <c r="DQ25">
        <v>1</v>
      </c>
      <c r="DR25">
        <v>1.039E-5</v>
      </c>
      <c r="DS25">
        <v>3.1E-7</v>
      </c>
      <c r="DT25" s="2">
        <v>81600</v>
      </c>
      <c r="DU25" s="2">
        <v>2300</v>
      </c>
      <c r="DV25" s="2">
        <v>1271000</v>
      </c>
      <c r="DW25" s="2">
        <v>34000</v>
      </c>
      <c r="DX25">
        <v>-150</v>
      </c>
      <c r="DY25">
        <v>230</v>
      </c>
      <c r="DZ25" s="2">
        <v>920000</v>
      </c>
      <c r="EA25" s="2">
        <v>26000</v>
      </c>
      <c r="EB25">
        <v>6400</v>
      </c>
      <c r="EC25">
        <v>250</v>
      </c>
      <c r="ED25" s="2">
        <v>1035000</v>
      </c>
      <c r="EE25" s="2">
        <v>30000</v>
      </c>
      <c r="EF25" s="2">
        <v>137600</v>
      </c>
      <c r="EG25" s="2">
        <v>4800</v>
      </c>
      <c r="EH25" s="2">
        <v>474000</v>
      </c>
      <c r="EI25" s="2">
        <v>15000</v>
      </c>
      <c r="EJ25" s="2">
        <v>101300</v>
      </c>
      <c r="EK25" s="2">
        <v>2900</v>
      </c>
      <c r="EL25" s="2">
        <v>95400</v>
      </c>
      <c r="EM25" s="2">
        <v>2800</v>
      </c>
      <c r="EN25" s="2">
        <v>87200</v>
      </c>
      <c r="EO25" s="2">
        <v>2200</v>
      </c>
      <c r="EP25">
        <v>7660</v>
      </c>
      <c r="EQ25">
        <v>260</v>
      </c>
      <c r="ER25" s="2">
        <v>170400</v>
      </c>
      <c r="ES25" s="2">
        <v>4400</v>
      </c>
      <c r="ET25" s="2">
        <v>187200</v>
      </c>
      <c r="EU25" s="2">
        <v>4700</v>
      </c>
      <c r="EV25" s="2">
        <v>167400</v>
      </c>
      <c r="EW25" s="2">
        <v>4300</v>
      </c>
      <c r="EX25" s="2">
        <v>65000</v>
      </c>
      <c r="EY25" s="2">
        <v>1400</v>
      </c>
      <c r="EZ25">
        <v>28630</v>
      </c>
      <c r="FA25">
        <v>760</v>
      </c>
      <c r="FB25">
        <v>5780</v>
      </c>
      <c r="FC25">
        <v>240</v>
      </c>
      <c r="FD25">
        <v>3760</v>
      </c>
      <c r="FE25">
        <v>160</v>
      </c>
      <c r="FF25">
        <v>1320</v>
      </c>
      <c r="FG25">
        <v>88</v>
      </c>
      <c r="FH25">
        <v>182</v>
      </c>
      <c r="FI25">
        <v>21</v>
      </c>
      <c r="FJ25">
        <v>3497</v>
      </c>
      <c r="FK25">
        <v>83</v>
      </c>
      <c r="FL25">
        <v>2929</v>
      </c>
      <c r="FM25">
        <v>99</v>
      </c>
      <c r="FN25">
        <v>7340</v>
      </c>
      <c r="FO25">
        <v>250</v>
      </c>
      <c r="FP25">
        <v>2430</v>
      </c>
      <c r="FQ25">
        <v>110</v>
      </c>
      <c r="FR25">
        <v>2853</v>
      </c>
      <c r="FS25">
        <v>93</v>
      </c>
      <c r="FT25">
        <v>0</v>
      </c>
      <c r="FU25">
        <v>1</v>
      </c>
      <c r="FV25" t="s">
        <v>459</v>
      </c>
      <c r="FW25">
        <v>0</v>
      </c>
      <c r="FX25">
        <v>0.74000999999999995</v>
      </c>
      <c r="FY25">
        <v>1.3540000000000001</v>
      </c>
      <c r="FZ25">
        <v>751.25</v>
      </c>
      <c r="GA25">
        <v>0.60867000000000004</v>
      </c>
      <c r="GB25">
        <v>2.9956999999999998</v>
      </c>
      <c r="GC25">
        <v>6.4416000000000002</v>
      </c>
      <c r="GD25">
        <v>0.77676999999999996</v>
      </c>
      <c r="GE25">
        <v>3.2195999999999998</v>
      </c>
      <c r="GF25">
        <v>0.24812000000000001</v>
      </c>
      <c r="GG25">
        <v>1.6588000000000001</v>
      </c>
      <c r="GH25">
        <v>1.5097</v>
      </c>
      <c r="GI25">
        <v>7.7692999999999998E-2</v>
      </c>
      <c r="GJ25">
        <v>2.4367000000000001</v>
      </c>
      <c r="GK25">
        <v>0.56572</v>
      </c>
      <c r="GL25">
        <v>0.72074000000000005</v>
      </c>
      <c r="GM25">
        <v>0.21842</v>
      </c>
      <c r="GN25">
        <v>0.13097</v>
      </c>
      <c r="GO25">
        <v>5.7882000000000003E-2</v>
      </c>
      <c r="GP25">
        <v>0.12159</v>
      </c>
      <c r="GQ25">
        <v>0</v>
      </c>
      <c r="GR25">
        <v>0</v>
      </c>
      <c r="GS25">
        <v>2.6869000000000001</v>
      </c>
      <c r="GT25">
        <v>7.5159000000000004E-2</v>
      </c>
      <c r="GU25">
        <v>7.571E-2</v>
      </c>
      <c r="GV25">
        <v>0.14380000000000001</v>
      </c>
      <c r="GW25">
        <v>4.7550000000000002E-2</v>
      </c>
      <c r="GX25">
        <v>1.1438E-2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621</v>
      </c>
      <c r="B26" t="s">
        <v>455</v>
      </c>
      <c r="C26" t="s">
        <v>622</v>
      </c>
      <c r="D26" t="s">
        <v>457</v>
      </c>
      <c r="E26" s="1">
        <v>0.33243865740740741</v>
      </c>
      <c r="F26">
        <v>37.744999999999997</v>
      </c>
      <c r="G26" t="s">
        <v>623</v>
      </c>
      <c r="H26" s="2">
        <v>6070000</v>
      </c>
      <c r="I26" s="2">
        <v>160000</v>
      </c>
      <c r="J26" s="2">
        <v>1330000</v>
      </c>
      <c r="K26" s="2">
        <v>35000</v>
      </c>
      <c r="L26">
        <v>26360</v>
      </c>
      <c r="M26">
        <v>240</v>
      </c>
      <c r="N26" s="2">
        <v>80900</v>
      </c>
      <c r="O26" s="2">
        <v>2900</v>
      </c>
      <c r="P26" s="2">
        <v>1209000</v>
      </c>
      <c r="Q26" s="2">
        <v>33000</v>
      </c>
      <c r="R26">
        <v>11600</v>
      </c>
      <c r="S26">
        <v>430</v>
      </c>
      <c r="T26" s="2">
        <v>1324000</v>
      </c>
      <c r="U26" s="2">
        <v>40000</v>
      </c>
      <c r="V26" s="2">
        <v>348000</v>
      </c>
      <c r="W26" s="2">
        <v>14000</v>
      </c>
      <c r="X26" s="2">
        <v>822000</v>
      </c>
      <c r="Y26" s="2">
        <v>29000</v>
      </c>
      <c r="Z26" s="2">
        <v>127100</v>
      </c>
      <c r="AA26" s="2">
        <v>4600</v>
      </c>
      <c r="AB26" s="2">
        <v>86600</v>
      </c>
      <c r="AC26" s="2">
        <v>3300</v>
      </c>
      <c r="AD26" s="2">
        <v>50200</v>
      </c>
      <c r="AE26" s="2">
        <v>1800</v>
      </c>
      <c r="AF26">
        <v>13400</v>
      </c>
      <c r="AG26">
        <v>530</v>
      </c>
      <c r="AH26" s="2">
        <v>93500</v>
      </c>
      <c r="AI26" s="2">
        <v>3200</v>
      </c>
      <c r="AJ26" s="2">
        <v>139600</v>
      </c>
      <c r="AK26" s="2">
        <v>4700</v>
      </c>
      <c r="AL26" s="2">
        <v>166500</v>
      </c>
      <c r="AM26" s="2">
        <v>4800</v>
      </c>
      <c r="AN26" s="2">
        <v>83900</v>
      </c>
      <c r="AO26" s="2">
        <v>2500</v>
      </c>
      <c r="AP26" s="2">
        <v>47500</v>
      </c>
      <c r="AQ26" s="2">
        <v>1500</v>
      </c>
      <c r="AR26">
        <v>11810</v>
      </c>
      <c r="AS26">
        <v>470</v>
      </c>
      <c r="AT26">
        <v>8530</v>
      </c>
      <c r="AU26">
        <v>320</v>
      </c>
      <c r="AV26">
        <v>3500</v>
      </c>
      <c r="AW26">
        <v>170</v>
      </c>
      <c r="AX26">
        <v>153</v>
      </c>
      <c r="AY26">
        <v>18</v>
      </c>
      <c r="AZ26">
        <v>275</v>
      </c>
      <c r="BA26">
        <v>21</v>
      </c>
      <c r="BB26">
        <v>4810</v>
      </c>
      <c r="BC26">
        <v>120</v>
      </c>
      <c r="BD26">
        <v>3810</v>
      </c>
      <c r="BE26">
        <v>100</v>
      </c>
      <c r="BF26">
        <v>9920</v>
      </c>
      <c r="BG26">
        <v>290</v>
      </c>
      <c r="BH26" s="2">
        <v>38700</v>
      </c>
      <c r="BI26" s="2">
        <v>1900</v>
      </c>
      <c r="BJ26">
        <v>11180</v>
      </c>
      <c r="BK26">
        <v>430</v>
      </c>
      <c r="BL26">
        <v>52.9</v>
      </c>
      <c r="BM26">
        <v>8.8000000000000007</v>
      </c>
      <c r="BN26" s="2">
        <v>-101800</v>
      </c>
      <c r="BO26" s="2">
        <v>3400</v>
      </c>
      <c r="BP26">
        <v>190</v>
      </c>
      <c r="BQ26">
        <v>150</v>
      </c>
      <c r="BR26" s="2">
        <v>873000</v>
      </c>
      <c r="BS26" s="2">
        <v>31000</v>
      </c>
      <c r="BT26">
        <v>14470</v>
      </c>
      <c r="BU26">
        <v>480</v>
      </c>
      <c r="BV26">
        <v>919</v>
      </c>
      <c r="BW26">
        <v>36</v>
      </c>
      <c r="BX26">
        <v>10030</v>
      </c>
      <c r="BY26">
        <v>300</v>
      </c>
      <c r="BZ26">
        <v>2023</v>
      </c>
      <c r="CA26">
        <v>79</v>
      </c>
      <c r="CB26">
        <v>4610</v>
      </c>
      <c r="CC26">
        <v>160</v>
      </c>
      <c r="CD26">
        <v>552</v>
      </c>
      <c r="CE26">
        <v>20</v>
      </c>
      <c r="CF26">
        <v>2080</v>
      </c>
      <c r="CG26">
        <v>80</v>
      </c>
      <c r="CH26">
        <v>1452</v>
      </c>
      <c r="CI26">
        <v>52</v>
      </c>
      <c r="CJ26">
        <v>99.1</v>
      </c>
      <c r="CK26">
        <v>3.9</v>
      </c>
      <c r="CL26">
        <v>2325</v>
      </c>
      <c r="CM26">
        <v>80</v>
      </c>
      <c r="CN26">
        <v>492</v>
      </c>
      <c r="CO26">
        <v>16</v>
      </c>
      <c r="CP26">
        <v>2484</v>
      </c>
      <c r="CQ26">
        <v>72</v>
      </c>
      <c r="CR26">
        <v>299.60000000000002</v>
      </c>
      <c r="CS26">
        <v>8.8000000000000007</v>
      </c>
      <c r="CT26">
        <v>493</v>
      </c>
      <c r="CU26">
        <v>16</v>
      </c>
      <c r="CV26">
        <v>40.9</v>
      </c>
      <c r="CW26">
        <v>1.6</v>
      </c>
      <c r="CX26">
        <v>136.30000000000001</v>
      </c>
      <c r="CY26">
        <v>5.0999999999999996</v>
      </c>
      <c r="CZ26">
        <v>12.12</v>
      </c>
      <c r="DA26">
        <v>0.57999999999999996</v>
      </c>
      <c r="DB26">
        <v>77</v>
      </c>
      <c r="DC26">
        <v>18</v>
      </c>
      <c r="DD26">
        <v>68.3</v>
      </c>
      <c r="DE26">
        <v>5.6</v>
      </c>
      <c r="DF26">
        <v>78.3</v>
      </c>
      <c r="DG26">
        <v>2</v>
      </c>
      <c r="DH26">
        <v>68.599999999999994</v>
      </c>
      <c r="DI26">
        <v>1.9</v>
      </c>
      <c r="DJ26">
        <v>75.400000000000006</v>
      </c>
      <c r="DK26">
        <v>2.2000000000000002</v>
      </c>
      <c r="DL26">
        <v>146.6</v>
      </c>
      <c r="DM26">
        <v>7.1</v>
      </c>
      <c r="DN26">
        <v>36.200000000000003</v>
      </c>
      <c r="DO26">
        <v>1.4</v>
      </c>
      <c r="DP26">
        <v>108</v>
      </c>
      <c r="DQ26">
        <v>18</v>
      </c>
      <c r="DR26">
        <v>4.1669999999999999E-5</v>
      </c>
      <c r="DS26">
        <v>9.9000000000000005E-7</v>
      </c>
      <c r="DT26" s="2">
        <v>80000</v>
      </c>
      <c r="DU26" s="2">
        <v>2900</v>
      </c>
      <c r="DV26" s="2">
        <v>1247000</v>
      </c>
      <c r="DW26" s="2">
        <v>35000</v>
      </c>
      <c r="DX26">
        <v>-320</v>
      </c>
      <c r="DY26">
        <v>240</v>
      </c>
      <c r="DZ26" s="2">
        <v>1131000</v>
      </c>
      <c r="EA26" s="2">
        <v>33000</v>
      </c>
      <c r="EB26">
        <v>10950</v>
      </c>
      <c r="EC26">
        <v>430</v>
      </c>
      <c r="ED26" s="2">
        <v>1324000</v>
      </c>
      <c r="EE26" s="2">
        <v>40000</v>
      </c>
      <c r="EF26" s="2">
        <v>348000</v>
      </c>
      <c r="EG26" s="2">
        <v>14000</v>
      </c>
      <c r="EH26" s="2">
        <v>822000</v>
      </c>
      <c r="EI26" s="2">
        <v>29000</v>
      </c>
      <c r="EJ26" s="2">
        <v>127100</v>
      </c>
      <c r="EK26" s="2">
        <v>4600</v>
      </c>
      <c r="EL26" s="2">
        <v>86600</v>
      </c>
      <c r="EM26" s="2">
        <v>3300</v>
      </c>
      <c r="EN26" s="2">
        <v>50200</v>
      </c>
      <c r="EO26" s="2">
        <v>1800</v>
      </c>
      <c r="EP26">
        <v>13400</v>
      </c>
      <c r="EQ26">
        <v>530</v>
      </c>
      <c r="ER26" s="2">
        <v>93500</v>
      </c>
      <c r="ES26" s="2">
        <v>3200</v>
      </c>
      <c r="ET26" s="2">
        <v>139600</v>
      </c>
      <c r="EU26" s="2">
        <v>4700</v>
      </c>
      <c r="EV26" s="2">
        <v>166500</v>
      </c>
      <c r="EW26" s="2">
        <v>4800</v>
      </c>
      <c r="EX26" s="2">
        <v>83900</v>
      </c>
      <c r="EY26" s="2">
        <v>2500</v>
      </c>
      <c r="EZ26" s="2">
        <v>47500</v>
      </c>
      <c r="FA26" s="2">
        <v>1500</v>
      </c>
      <c r="FB26">
        <v>11810</v>
      </c>
      <c r="FC26">
        <v>470</v>
      </c>
      <c r="FD26">
        <v>8530</v>
      </c>
      <c r="FE26">
        <v>320</v>
      </c>
      <c r="FF26">
        <v>3500</v>
      </c>
      <c r="FG26">
        <v>170</v>
      </c>
      <c r="FH26">
        <v>252</v>
      </c>
      <c r="FI26">
        <v>21</v>
      </c>
      <c r="FJ26">
        <v>4800</v>
      </c>
      <c r="FK26">
        <v>120</v>
      </c>
      <c r="FL26">
        <v>3810</v>
      </c>
      <c r="FM26">
        <v>100</v>
      </c>
      <c r="FN26">
        <v>9920</v>
      </c>
      <c r="FO26">
        <v>290</v>
      </c>
      <c r="FP26" s="2">
        <v>38700</v>
      </c>
      <c r="FQ26" s="2">
        <v>1900</v>
      </c>
      <c r="FR26">
        <v>11180</v>
      </c>
      <c r="FS26">
        <v>430</v>
      </c>
      <c r="FT26">
        <v>52.9</v>
      </c>
      <c r="FU26">
        <v>8.8000000000000007</v>
      </c>
      <c r="FV26" t="s">
        <v>459</v>
      </c>
      <c r="FW26">
        <v>0</v>
      </c>
      <c r="FX26">
        <v>0.74339999999999995</v>
      </c>
      <c r="FY26">
        <v>1.3846000000000001</v>
      </c>
      <c r="FZ26">
        <v>747.86</v>
      </c>
      <c r="GA26">
        <v>0.60257000000000005</v>
      </c>
      <c r="GB26">
        <v>2.9883000000000002</v>
      </c>
      <c r="GC26">
        <v>6.4069000000000003</v>
      </c>
      <c r="GD26">
        <v>0.77371999999999996</v>
      </c>
      <c r="GE26">
        <v>3.2063000000000001</v>
      </c>
      <c r="GF26">
        <v>0.24693999999999999</v>
      </c>
      <c r="GG26">
        <v>1.649</v>
      </c>
      <c r="GH26">
        <v>1.5011000000000001</v>
      </c>
      <c r="GI26">
        <v>7.7380000000000004E-2</v>
      </c>
      <c r="GJ26">
        <v>2.4270999999999998</v>
      </c>
      <c r="GK26">
        <v>0.56359000000000004</v>
      </c>
      <c r="GL26">
        <v>0.71804999999999997</v>
      </c>
      <c r="GM26">
        <v>0.21756</v>
      </c>
      <c r="GN26">
        <v>0.13013</v>
      </c>
      <c r="GO26">
        <v>5.7646999999999997E-2</v>
      </c>
      <c r="GP26">
        <v>0.1211</v>
      </c>
      <c r="GQ26">
        <v>0</v>
      </c>
      <c r="GR26">
        <v>0</v>
      </c>
      <c r="GS26">
        <v>2.6728000000000001</v>
      </c>
      <c r="GT26">
        <v>7.4838000000000002E-2</v>
      </c>
      <c r="GU26">
        <v>7.5385999999999995E-2</v>
      </c>
      <c r="GV26">
        <v>0.14313999999999999</v>
      </c>
      <c r="GW26">
        <v>4.7370000000000002E-2</v>
      </c>
      <c r="GX26">
        <v>1.1388000000000001E-2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5.1470588235294122E-2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25" t="s">
        <v>627</v>
      </c>
      <c r="C57" s="62">
        <f>54-COUNTBLANK(B61:B109)</f>
        <v>25</v>
      </c>
      <c r="D57" s="62">
        <f>B110</f>
        <v>376</v>
      </c>
      <c r="E57" s="121">
        <f ca="1">J110</f>
        <v>4.3348639455897466E-5</v>
      </c>
      <c r="F57" s="62">
        <f ca="1">L110</f>
        <v>2.6184068920600511E-7</v>
      </c>
      <c r="G57" s="65">
        <f>Instructions!C38</f>
        <v>19.821680000000001</v>
      </c>
      <c r="H57" s="65">
        <f>Instructions!C39</f>
        <v>0.390573</v>
      </c>
      <c r="I57" s="65">
        <f ca="1">I110</f>
        <v>21.476752536694491</v>
      </c>
      <c r="J57" s="65">
        <f ca="1">CHIDIST(I57,C57-1)</f>
        <v>0.61046614669602284</v>
      </c>
      <c r="K57" s="65">
        <f ca="1">O110</f>
        <v>-9.3786946026754477E-3</v>
      </c>
      <c r="L57" s="65">
        <f ca="1">P110</f>
        <v>0.12168698979584699</v>
      </c>
      <c r="M57" s="63">
        <f ca="1">1/Instructions!C40*LN(1+(Instructions!C40*Instructions!C38*Instructions!C41*D57/E57))/1000000</f>
        <v>85.397088666239824</v>
      </c>
      <c r="N57" s="64">
        <f ca="1">(((1/D57)+((F57^2)/(E57^2))+(H57/G57)^2)^0.5)*M57</f>
        <v>4.7426693784478644</v>
      </c>
    </row>
    <row r="58" spans="1:157" x14ac:dyDescent="0.25">
      <c r="B58" s="123"/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  <c r="X59" s="127"/>
      <c r="Y59" s="127"/>
      <c r="Z59" s="127"/>
      <c r="AA59" s="127"/>
      <c r="AB59" s="127"/>
      <c r="AC59" s="127"/>
      <c r="AD59" s="12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26" t="s">
        <v>628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  <c r="X60" s="127"/>
      <c r="Y60" s="127"/>
      <c r="Z60" s="127"/>
      <c r="AA60" s="127"/>
      <c r="AB60" s="127"/>
      <c r="AC60" s="127"/>
      <c r="AD60" s="127"/>
    </row>
    <row r="61" spans="1:157" s="25" customFormat="1" ht="15.6" x14ac:dyDescent="0.3">
      <c r="A61" s="44" t="str">
        <f t="shared" ref="A61" si="0">IF(G2&lt;&gt;"",G2,"")</f>
        <v>Grain01</v>
      </c>
      <c r="B61">
        <v>17</v>
      </c>
      <c r="C61" s="2">
        <v>3.0159999999999999E-5</v>
      </c>
      <c r="D61" s="102">
        <f>IF(C61&lt;&gt;"",C61/Instructions!F$41,"")</f>
        <v>3.0159999999999999E-5</v>
      </c>
      <c r="E61" s="98">
        <f ca="1">IF(C61&lt;&gt;"", 'Durango session calcs'!H$2* 'Durango session calcs'!$H$4*OFFSET(A2,0,Instructions!H$21-1,1,1),"")</f>
        <v>4.4312894558521526E-2</v>
      </c>
      <c r="F61" s="98">
        <f ca="1">IF(C61&lt;&gt;"", 'Durango session calcs'!H$2* 'Durango session calcs'!$H$4*S61,"")</f>
        <v>6.4098500807909242E-2</v>
      </c>
      <c r="G61" s="98">
        <f ca="1">IF(C61&lt;&gt;"",E61*(((OFFSET(A2,0,Instructions!H$21,1,1)/OFFSET(A2,0,Instructions!H$21-1,1,1))/2)+'Durango session calcs'!R$8),"")</f>
        <v>1.8007445926794814E-3</v>
      </c>
      <c r="H61" s="95">
        <f ca="1">IF(C61&lt;&gt;"",IF(B61=0,0,(1/B61)+(G61/F61)^2),"")</f>
        <v>5.9612768333786072E-2</v>
      </c>
      <c r="I61" s="95">
        <f t="shared" ref="I61:I92" ca="1" si="1">IF(C61&lt;&gt;"",IF(B61=0,0,((LN(B61/J61)-LN(B$110/J$110))^2)/H61),"")</f>
        <v>3.156433487696246E-3</v>
      </c>
      <c r="J61" s="91">
        <f ca="1">IF(C61&lt;&gt;"",D61*F61,"")</f>
        <v>1.9332107843665426E-6</v>
      </c>
      <c r="K61" s="95">
        <f ca="1">IF(C61&lt;&gt;"",G61/F61,"")</f>
        <v>2.809339641306063E-2</v>
      </c>
      <c r="L61" s="45">
        <f ca="1">IF(C61&lt;&gt;"",J61*K61,"")</f>
        <v>5.4310456915213158E-8</v>
      </c>
      <c r="M61" s="110">
        <f ca="1">IF(C61&lt;&gt;"", 1/Instructions!C$40*LN(1+(Instructions!C$40*Instructions!C$38*Instructions!C$41*(B61/D61)/F61))/1000000, "")</f>
        <v>86.568690970549952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21.205093907904672</v>
      </c>
      <c r="O61" s="92">
        <f ca="1">IF(C61&lt;&gt;"",(OFFSET(A2,0,Instructions!C$21-1,1,1)/OFFSET(A2,0,Instructions!D$21-1,1,1))/Instructions!$E$32,"")</f>
        <v>9.1168849123886134E-2</v>
      </c>
      <c r="P61" s="100">
        <f ca="1">IF(C61&lt;&gt;"",O61*(((OFFSET(A2,0,Instructions!C$21,1,1)/(OFFSET(A2,0,Instructions!C$21-1,1,1))))+((((OFFSET(A2,0,Instructions!D$21,1,1)/(OFFSET(A2,0,Instructions!D$21-1,1,1))))))),"")</f>
        <v>0.13695747268913697</v>
      </c>
      <c r="Q61" s="25">
        <f ca="1">IF(C61&lt;&gt;"", Instructions!$B$53*C61*F61, "")</f>
        <v>19.332107843665426</v>
      </c>
      <c r="R61" s="116" t="s">
        <v>551</v>
      </c>
      <c r="S61" s="114">
        <v>3.1678299999999998E-5</v>
      </c>
      <c r="T61" s="35"/>
      <c r="U61" t="s">
        <v>551</v>
      </c>
      <c r="V61">
        <v>17</v>
      </c>
      <c r="W61" s="2">
        <v>3.0159999999999999E-5</v>
      </c>
      <c r="X61" s="127"/>
      <c r="Y61" s="128"/>
      <c r="Z61" s="128"/>
      <c r="AA61" s="129"/>
      <c r="AB61" s="129"/>
      <c r="AC61" s="129"/>
      <c r="AD61" s="127"/>
    </row>
    <row r="62" spans="1:157" s="25" customFormat="1" ht="15.6" x14ac:dyDescent="0.3">
      <c r="A62" s="46" t="str">
        <f t="shared" ref="A62:A68" si="2">IF(G4&lt;&gt;"",G4,"")</f>
        <v>Grain03</v>
      </c>
      <c r="B62">
        <v>61</v>
      </c>
      <c r="C62" s="2">
        <v>4.6419999999999999E-5</v>
      </c>
      <c r="D62" s="103">
        <f>IF(C62&lt;&gt;"",C62/Instructions!F$41,"")</f>
        <v>4.6419999999999999E-5</v>
      </c>
      <c r="E62" s="99">
        <f ca="1">IF(C62&lt;&gt;"", 'Durango session calcs'!H$2* 'Durango session calcs'!$H$4*OFFSET(A4,0,Instructions!H$21-1,1,1),"")</f>
        <v>0.16632511108266987</v>
      </c>
      <c r="F62" s="99">
        <f ca="1">IF(C62&lt;&gt;"", 'Durango session calcs'!H$2* 'Durango session calcs'!$H$4*S62,"")</f>
        <v>0.17412053836925248</v>
      </c>
      <c r="G62" s="99">
        <f ca="1">IF(C62&lt;&gt;"",E62*(((OFFSET(A4,0,Instructions!H$21,1,1)/OFFSET(A4,0,Instructions!H$21-1,1,1))/2)+'Durango session calcs'!R$8),"")</f>
        <v>3.339933983260691E-3</v>
      </c>
      <c r="H62" s="96">
        <f t="shared" ref="H62:H109" ca="1" si="3">IF(C62&lt;&gt;"",IF(B62=0,0,(1/B62)+(G62/F62)^2),"")</f>
        <v>1.6761381571352332E-2</v>
      </c>
      <c r="I62" s="96">
        <f t="shared" ca="1" si="1"/>
        <v>1.1554125444198089</v>
      </c>
      <c r="J62" s="35">
        <f t="shared" ref="J62:J109" ca="1" si="4">IF(C62&lt;&gt;"",D62*F62,"")</f>
        <v>8.0826753911007003E-6</v>
      </c>
      <c r="K62" s="96">
        <f t="shared" ref="K62:K109" ca="1" si="5">IF(C62&lt;&gt;"",G62/F62,"")</f>
        <v>1.9181734759961447E-2</v>
      </c>
      <c r="L62" s="35">
        <f t="shared" ref="L62:L109" ca="1" si="6">IF(C62&lt;&gt;"",J62*K62,"")</f>
        <v>1.5503973550296129E-7</v>
      </c>
      <c r="M62" s="112">
        <f ca="1">IF(C62&lt;&gt;"", 1/Instructions!C$40*LN(1+(Instructions!C$40*Instructions!C$38*Instructions!C$41*(B62/D62)/F62))/1000000, "")</f>
        <v>74.366564546068048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9.7488128063667858</v>
      </c>
      <c r="O62" s="93">
        <f ca="1">IF(C62&lt;&gt;"",(OFFSET(A4,0,Instructions!C$21-1,1,1)/OFFSET(A4,0,Instructions!D$21-1,1,1))/Instructions!$E$32,"")</f>
        <v>-8.531573674948606E-2</v>
      </c>
      <c r="P62" s="101">
        <f ca="1">IF(C62&lt;&gt;"",O62*(((OFFSET(A4,0,Instructions!C$21,1,1)/(OFFSET(A4,0,Instructions!C$21-1,1,1))))+((((OFFSET(A4,0,Instructions!D$21,1,1)/(OFFSET(A4,0,Instructions!D$21-1,1,1))))))),"")</f>
        <v>0.14287447592280417</v>
      </c>
      <c r="Q62" s="25">
        <f ca="1">IF(C62&lt;&gt;"", Instructions!$B$53*C62*F62, "")</f>
        <v>80.826753911007003</v>
      </c>
      <c r="R62" s="117" t="s">
        <v>557</v>
      </c>
      <c r="S62" s="115">
        <v>8.6052599999999997E-5</v>
      </c>
      <c r="T62" s="35"/>
      <c r="U62" t="s">
        <v>557</v>
      </c>
      <c r="V62">
        <v>61</v>
      </c>
      <c r="W62" s="2">
        <v>4.6419999999999999E-5</v>
      </c>
      <c r="X62" s="127"/>
      <c r="Y62" s="128"/>
      <c r="Z62" s="128"/>
      <c r="AA62" s="129"/>
      <c r="AB62" s="129"/>
      <c r="AC62" s="129"/>
      <c r="AD62" s="127"/>
    </row>
    <row r="63" spans="1:157" s="25" customFormat="1" ht="15.6" x14ac:dyDescent="0.3">
      <c r="A63" s="46" t="str">
        <f t="shared" si="2"/>
        <v>Grain04</v>
      </c>
      <c r="B63">
        <v>11</v>
      </c>
      <c r="C63" s="2">
        <v>3.0840000000000003E-5</v>
      </c>
      <c r="D63" s="103">
        <f>IF(C63&lt;&gt;"",C63/Instructions!F$41,"")</f>
        <v>3.0840000000000003E-5</v>
      </c>
      <c r="E63" s="99">
        <f ca="1">IF(C63&lt;&gt;"", 'Durango session calcs'!H$2* 'Durango session calcs'!$H$4*OFFSET(A5,0,Instructions!H$21-1,1,1),"")</f>
        <v>3.1059494587822169E-2</v>
      </c>
      <c r="F63" s="99">
        <f ca="1">IF(C63&lt;&gt;"", 'Durango session calcs'!H$2* 'Durango session calcs'!$H$4*S63,"")</f>
        <v>3.5051701937774814E-2</v>
      </c>
      <c r="G63" s="99">
        <f ca="1">IF(C63&lt;&gt;"",E63*(((OFFSET(A5,0,Instructions!H$21,1,1)/OFFSET(A5,0,Instructions!H$21-1,1,1))/2)+'Durango session calcs'!R$8),"")</f>
        <v>8.2592934746989952E-4</v>
      </c>
      <c r="H63" s="96">
        <f t="shared" ca="1" si="3"/>
        <v>9.1464314072282712E-2</v>
      </c>
      <c r="I63" s="96">
        <f t="shared" ca="1" si="1"/>
        <v>0.27884200178645546</v>
      </c>
      <c r="J63" s="35">
        <f t="shared" ca="1" si="4"/>
        <v>1.0809944877609754E-6</v>
      </c>
      <c r="K63" s="96">
        <f t="shared" ca="1" si="5"/>
        <v>2.3563173877722755E-2</v>
      </c>
      <c r="L63" s="35">
        <f t="shared" ca="1" si="6"/>
        <v>2.5471661075971704E-8</v>
      </c>
      <c r="M63" s="112">
        <f ca="1">IF(C63&lt;&gt;"", 1/Instructions!C$40*LN(1+(Instructions!C$40*Instructions!C$38*Instructions!C$41*(B63/D63)/F63))/1000000, "")</f>
        <v>100.07012709118455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30.353511068063252</v>
      </c>
      <c r="O63" s="93">
        <f ca="1">IF(C63&lt;&gt;"",(OFFSET(A5,0,Instructions!C$21-1,1,1)/OFFSET(A5,0,Instructions!D$21-1,1,1))/Instructions!$E$32,"")</f>
        <v>0.20212227839269808</v>
      </c>
      <c r="P63" s="101">
        <f ca="1">IF(C63&lt;&gt;"",O63*(((OFFSET(A5,0,Instructions!C$21,1,1)/(OFFSET(A5,0,Instructions!C$21-1,1,1))))+((((OFFSET(A5,0,Instructions!D$21,1,1)/(OFFSET(A5,0,Instructions!D$21-1,1,1))))))),"")</f>
        <v>0.13781760871303209</v>
      </c>
      <c r="Q63" s="25">
        <f ca="1">IF(C63&lt;&gt;"", Instructions!$B$53*C63*F63, "")</f>
        <v>10.809944877609754</v>
      </c>
      <c r="R63" s="117" t="s">
        <v>560</v>
      </c>
      <c r="S63" s="115">
        <v>1.7323E-5</v>
      </c>
      <c r="T63" s="35"/>
      <c r="U63" t="s">
        <v>560</v>
      </c>
      <c r="V63">
        <v>11</v>
      </c>
      <c r="W63" s="2">
        <v>3.0840000000000003E-5</v>
      </c>
      <c r="X63" s="127"/>
      <c r="Y63" s="128"/>
      <c r="Z63" s="128"/>
      <c r="AA63" s="129"/>
      <c r="AB63" s="129"/>
      <c r="AC63" s="129"/>
      <c r="AD63" s="127"/>
    </row>
    <row r="64" spans="1:157" s="25" customFormat="1" ht="15.6" x14ac:dyDescent="0.3">
      <c r="A64" s="46" t="str">
        <f t="shared" si="2"/>
        <v>Grain05</v>
      </c>
      <c r="B64">
        <v>34</v>
      </c>
      <c r="C64" s="2">
        <v>7.6619999999999995E-5</v>
      </c>
      <c r="D64" s="103">
        <f>IF(C64&lt;&gt;"",C64/Instructions!F$41,"")</f>
        <v>7.6619999999999995E-5</v>
      </c>
      <c r="E64" s="99">
        <f ca="1">IF(C64&lt;&gt;"", 'Durango session calcs'!H$2* 'Durango session calcs'!$H$4*OFFSET(A6,0,Instructions!H$21-1,1,1),"")</f>
        <v>6.2199925969358527E-2</v>
      </c>
      <c r="F64" s="99">
        <f ca="1">IF(C64&lt;&gt;"", 'Durango session calcs'!H$2* 'Durango session calcs'!$H$4*S64,"")</f>
        <v>6.674007541275627E-2</v>
      </c>
      <c r="G64" s="99">
        <f ca="1">IF(C64&lt;&gt;"",E64*(((OFFSET(A6,0,Instructions!H$21,1,1)/OFFSET(A6,0,Instructions!H$21-1,1,1))/2)+'Durango session calcs'!R$8),"")</f>
        <v>1.3188812184848631E-3</v>
      </c>
      <c r="H64" s="96">
        <f t="shared" ca="1" si="3"/>
        <v>2.9802279940781117E-2</v>
      </c>
      <c r="I64" s="96">
        <f t="shared" ca="1" si="1"/>
        <v>2.3717137772891141</v>
      </c>
      <c r="J64" s="35">
        <f t="shared" ca="1" si="4"/>
        <v>5.1136245781253851E-6</v>
      </c>
      <c r="K64" s="96">
        <f t="shared" ca="1" si="5"/>
        <v>1.9761458319131304E-2</v>
      </c>
      <c r="L64" s="35">
        <f t="shared" ca="1" si="6"/>
        <v>1.0105267896031019E-7</v>
      </c>
      <c r="M64" s="112">
        <f ca="1">IF(C64&lt;&gt;"", 1/Instructions!C$40*LN(1+(Instructions!C$40*Instructions!C$38*Instructions!C$41*(B64/D64)/F64))/1000000, "")</f>
        <v>65.561702972909544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11.402767428053906</v>
      </c>
      <c r="O64" s="93">
        <f ca="1">IF(C64&lt;&gt;"",(OFFSET(A6,0,Instructions!C$21-1,1,1)/OFFSET(A6,0,Instructions!D$21-1,1,1))/Instructions!$E$32,"")</f>
        <v>-7.6493455298076912E-2</v>
      </c>
      <c r="P64" s="101">
        <f ca="1">IF(C64&lt;&gt;"",O64*(((OFFSET(A6,0,Instructions!C$21,1,1)/(OFFSET(A6,0,Instructions!C$21-1,1,1))))+((((OFFSET(A6,0,Instructions!D$21,1,1)/(OFFSET(A6,0,Instructions!D$21-1,1,1))))))),"")</f>
        <v>0.11514546616788619</v>
      </c>
      <c r="Q64" s="25">
        <f ca="1">IF(C64&lt;&gt;"", Instructions!$B$53*C64*F64, "")</f>
        <v>51.136245781253848</v>
      </c>
      <c r="R64" s="117" t="s">
        <v>563</v>
      </c>
      <c r="S64" s="115">
        <v>3.2983800000000001E-5</v>
      </c>
      <c r="T64" s="35"/>
      <c r="U64" t="s">
        <v>563</v>
      </c>
      <c r="V64">
        <v>34</v>
      </c>
      <c r="W64" s="2">
        <v>7.6619999999999995E-5</v>
      </c>
      <c r="X64" s="127"/>
      <c r="Y64" s="128"/>
      <c r="Z64" s="128"/>
      <c r="AA64" s="129"/>
      <c r="AB64" s="129"/>
      <c r="AC64" s="129"/>
      <c r="AD64" s="127"/>
    </row>
    <row r="65" spans="1:30" s="25" customFormat="1" ht="15.6" x14ac:dyDescent="0.3">
      <c r="A65" s="46" t="str">
        <f t="shared" si="2"/>
        <v>Grain06</v>
      </c>
      <c r="B65">
        <v>34</v>
      </c>
      <c r="C65" s="2">
        <v>4.5179999999999998E-5</v>
      </c>
      <c r="D65" s="103">
        <f>IF(C65&lt;&gt;"",C65/Instructions!F$41,"")</f>
        <v>4.5179999999999998E-5</v>
      </c>
      <c r="E65" s="99">
        <f ca="1">IF(C65&lt;&gt;"", 'Durango session calcs'!H$2* 'Durango session calcs'!$H$4*OFFSET(A7,0,Instructions!H$21-1,1,1),"")</f>
        <v>8.690588225061642E-2</v>
      </c>
      <c r="F65" s="99">
        <f ca="1">IF(C65&lt;&gt;"", 'Durango session calcs'!H$2* 'Durango session calcs'!$H$4*S65,"")</f>
        <v>8.6169357427817256E-2</v>
      </c>
      <c r="G65" s="99">
        <f ca="1">IF(C65&lt;&gt;"",E65*(((OFFSET(A7,0,Instructions!H$21,1,1)/OFFSET(A7,0,Instructions!H$21-1,1,1))/2)+'Durango session calcs'!R$8),"")</f>
        <v>1.6098103892329932E-3</v>
      </c>
      <c r="H65" s="96">
        <f t="shared" ca="1" si="3"/>
        <v>2.976077942497744E-2</v>
      </c>
      <c r="I65" s="96">
        <f t="shared" ca="1" si="1"/>
        <v>1.5687636436879078E-3</v>
      </c>
      <c r="J65" s="35">
        <f t="shared" ca="1" si="4"/>
        <v>3.8931315685887838E-6</v>
      </c>
      <c r="K65" s="96">
        <f t="shared" ca="1" si="5"/>
        <v>1.8681935635663834E-2</v>
      </c>
      <c r="L65" s="35">
        <f t="shared" ca="1" si="6"/>
        <v>7.2731233385546636E-8</v>
      </c>
      <c r="M65" s="112">
        <f ca="1">IF(C65&lt;&gt;"", 1/Instructions!C$40*LN(1+(Instructions!C$40*Instructions!C$38*Instructions!C$41*(B65/D65)/F65))/1000000, "")</f>
        <v>85.978703581593464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14.927435593421329</v>
      </c>
      <c r="O65" s="93">
        <f ca="1">IF(C65&lt;&gt;"",(OFFSET(A7,0,Instructions!C$21-1,1,1)/OFFSET(A7,0,Instructions!D$21-1,1,1))/Instructions!$E$32,"")</f>
        <v>-9.3194823548861383E-2</v>
      </c>
      <c r="P65" s="101">
        <f ca="1">IF(C65&lt;&gt;"",O65*(((OFFSET(A7,0,Instructions!C$21,1,1)/(OFFSET(A7,0,Instructions!C$21-1,1,1))))+((((OFFSET(A7,0,Instructions!D$21,1,1)/(OFFSET(A7,0,Instructions!D$21-1,1,1))))))),"")</f>
        <v>0.11343410341048279</v>
      </c>
      <c r="Q65" s="25">
        <f ca="1">IF(C65&lt;&gt;"", Instructions!$B$53*C65*F65, "")</f>
        <v>38.931315685887832</v>
      </c>
      <c r="R65" s="117" t="s">
        <v>566</v>
      </c>
      <c r="S65" s="115">
        <v>4.2586000000000002E-5</v>
      </c>
      <c r="T65" s="35"/>
      <c r="U65" t="s">
        <v>566</v>
      </c>
      <c r="V65">
        <v>34</v>
      </c>
      <c r="W65" s="2">
        <v>4.5179999999999998E-5</v>
      </c>
      <c r="X65" s="127"/>
      <c r="Y65" s="128"/>
      <c r="Z65" s="128"/>
      <c r="AA65" s="129"/>
      <c r="AB65" s="129"/>
      <c r="AC65" s="129"/>
      <c r="AD65" s="127"/>
    </row>
    <row r="66" spans="1:30" s="25" customFormat="1" ht="15.6" x14ac:dyDescent="0.3">
      <c r="A66" s="46" t="str">
        <f t="shared" si="2"/>
        <v>Grain07</v>
      </c>
      <c r="B66">
        <v>16</v>
      </c>
      <c r="C66" s="2">
        <v>4.1709999999999999E-5</v>
      </c>
      <c r="D66" s="103">
        <f>IF(C66&lt;&gt;"",C66/Instructions!F$41,"")</f>
        <v>4.1709999999999999E-5</v>
      </c>
      <c r="E66" s="99">
        <f ca="1">IF(C66&lt;&gt;"", 'Durango session calcs'!H$2* 'Durango session calcs'!$H$4*OFFSET(A8,0,Instructions!H$21-1,1,1),"")</f>
        <v>4.6174440813948003E-2</v>
      </c>
      <c r="F66" s="99">
        <f ca="1">IF(C66&lt;&gt;"", 'Durango session calcs'!H$2* 'Durango session calcs'!$H$4*S66,"")</f>
        <v>4.5687201315788552E-2</v>
      </c>
      <c r="G66" s="99">
        <f ca="1">IF(C66&lt;&gt;"",E66*(((OFFSET(A8,0,Instructions!H$21,1,1)/OFFSET(A8,0,Instructions!H$21-1,1,1))/2)+'Durango session calcs'!R$8),"")</f>
        <v>9.9153880227966819E-4</v>
      </c>
      <c r="H66" s="96">
        <f t="shared" ca="1" si="3"/>
        <v>6.2971010206842176E-2</v>
      </c>
      <c r="I66" s="96">
        <f t="shared" ca="1" si="1"/>
        <v>1.6803469693307399E-2</v>
      </c>
      <c r="J66" s="35">
        <f t="shared" ca="1" si="4"/>
        <v>1.9056131668815404E-6</v>
      </c>
      <c r="K66" s="96">
        <f t="shared" ca="1" si="5"/>
        <v>2.1702769566167603E-2</v>
      </c>
      <c r="L66" s="35">
        <f t="shared" ca="1" si="6"/>
        <v>4.1357083443084961E-8</v>
      </c>
      <c r="M66" s="112">
        <f ca="1">IF(C66&lt;&gt;"", 1/Instructions!C$40*LN(1+(Instructions!C$40*Instructions!C$38*Instructions!C$41*(B66/D66)/F66))/1000000, "")</f>
        <v>82.681359154109501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20.810322095188919</v>
      </c>
      <c r="O66" s="93">
        <f ca="1">IF(C66&lt;&gt;"",(OFFSET(A8,0,Instructions!C$21-1,1,1)/OFFSET(A8,0,Instructions!D$21-1,1,1))/Instructions!$E$32,"")</f>
        <v>-0.19517146700905777</v>
      </c>
      <c r="P66" s="101">
        <f ca="1">IF(C66&lt;&gt;"",O66*(((OFFSET(A8,0,Instructions!C$21,1,1)/(OFFSET(A8,0,Instructions!C$21-1,1,1))))+((((OFFSET(A8,0,Instructions!D$21,1,1)/(OFFSET(A8,0,Instructions!D$21-1,1,1))))))),"")</f>
        <v>0.12335837594290446</v>
      </c>
      <c r="Q66" s="25">
        <f ca="1">IF(C66&lt;&gt;"", Instructions!$B$53*C66*F66, "")</f>
        <v>19.056131668815404</v>
      </c>
      <c r="R66" s="117" t="s">
        <v>569</v>
      </c>
      <c r="S66" s="115">
        <v>2.2579199999999999E-5</v>
      </c>
      <c r="T66" s="35"/>
      <c r="U66" t="s">
        <v>569</v>
      </c>
      <c r="V66">
        <v>16</v>
      </c>
      <c r="W66" s="2">
        <v>4.1709999999999999E-5</v>
      </c>
      <c r="X66" s="127"/>
      <c r="Y66" s="128"/>
      <c r="Z66" s="128"/>
      <c r="AA66" s="129"/>
      <c r="AB66" s="129"/>
      <c r="AC66" s="129"/>
      <c r="AD66" s="127"/>
    </row>
    <row r="67" spans="1:30" s="25" customFormat="1" ht="15.6" x14ac:dyDescent="0.3">
      <c r="A67" s="46" t="str">
        <f t="shared" si="2"/>
        <v>Grain08</v>
      </c>
      <c r="B67">
        <v>23</v>
      </c>
      <c r="C67" s="2">
        <v>8.9320000000000005E-5</v>
      </c>
      <c r="D67" s="103">
        <f>IF(C67&lt;&gt;"",C67/Instructions!F$41,"")</f>
        <v>8.9320000000000005E-5</v>
      </c>
      <c r="E67" s="99">
        <f ca="1">IF(C67&lt;&gt;"", 'Durango session calcs'!H$2* 'Durango session calcs'!$H$4*OFFSET(A9,0,Instructions!H$21-1,1,1),"")</f>
        <v>1.93843620945496E-2</v>
      </c>
      <c r="F67" s="99">
        <f ca="1">IF(C67&lt;&gt;"", 'Durango session calcs'!H$2* 'Durango session calcs'!$H$4*S67,"")</f>
        <v>2.02598958605529E-2</v>
      </c>
      <c r="G67" s="99">
        <f ca="1">IF(C67&lt;&gt;"",E67*(((OFFSET(A9,0,Instructions!H$21,1,1)/OFFSET(A9,0,Instructions!H$21-1,1,1))/2)+'Durango session calcs'!R$8),"")</f>
        <v>5.462523031309702E-4</v>
      </c>
      <c r="H67" s="96">
        <f t="shared" ca="1" si="3"/>
        <v>4.4205223597572799E-2</v>
      </c>
      <c r="I67" s="96">
        <f t="shared" ca="1" si="1"/>
        <v>3.3022138925542639</v>
      </c>
      <c r="J67" s="35">
        <f t="shared" ca="1" si="4"/>
        <v>1.8096138982645852E-6</v>
      </c>
      <c r="K67" s="96">
        <f t="shared" ca="1" si="5"/>
        <v>2.696224634572543E-2</v>
      </c>
      <c r="L67" s="35">
        <f t="shared" ca="1" si="6"/>
        <v>4.8791255715658258E-8</v>
      </c>
      <c r="M67" s="112">
        <f ca="1">IF(C67&lt;&gt;"", 1/Instructions!C$40*LN(1+(Instructions!C$40*Instructions!C$38*Instructions!C$41*(B67/D67)/F67))/1000000, "")</f>
        <v>124.75081006624291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26.363667789852379</v>
      </c>
      <c r="O67" s="93">
        <f ca="1">IF(C67&lt;&gt;"",(OFFSET(A9,0,Instructions!C$21-1,1,1)/OFFSET(A9,0,Instructions!D$21-1,1,1))/Instructions!$E$32,"")</f>
        <v>2.8511395337877863E-2</v>
      </c>
      <c r="P67" s="101">
        <f ca="1">IF(C67&lt;&gt;"",O67*(((OFFSET(A9,0,Instructions!C$21,1,1)/(OFFSET(A9,0,Instructions!C$21-1,1,1))))+((((OFFSET(A9,0,Instructions!D$21,1,1)/(OFFSET(A9,0,Instructions!D$21-1,1,1))))))),"")</f>
        <v>0.13203348763142844</v>
      </c>
      <c r="Q67" s="25">
        <f ca="1">IF(C67&lt;&gt;"", Instructions!$B$53*C67*F67, "")</f>
        <v>18.096138982645851</v>
      </c>
      <c r="R67" s="117" t="s">
        <v>572</v>
      </c>
      <c r="S67" s="115">
        <v>1.00127E-5</v>
      </c>
      <c r="T67" s="35"/>
      <c r="U67" t="s">
        <v>572</v>
      </c>
      <c r="V67">
        <v>23</v>
      </c>
      <c r="W67" s="2">
        <v>8.9320000000000005E-5</v>
      </c>
      <c r="X67" s="127"/>
      <c r="Y67" s="128"/>
      <c r="Z67" s="128"/>
      <c r="AA67" s="129"/>
      <c r="AB67" s="129"/>
      <c r="AC67" s="129"/>
      <c r="AD67" s="127"/>
    </row>
    <row r="68" spans="1:30" s="25" customFormat="1" ht="15.6" x14ac:dyDescent="0.3">
      <c r="A68" s="46" t="str">
        <f t="shared" si="2"/>
        <v>Grain09</v>
      </c>
      <c r="B68">
        <v>8</v>
      </c>
      <c r="C68" s="2">
        <v>4.1489999999999997E-5</v>
      </c>
      <c r="D68" s="103">
        <f>IF(C68&lt;&gt;"",C68/Instructions!F$41,"")</f>
        <v>4.1489999999999997E-5</v>
      </c>
      <c r="E68" s="99">
        <f ca="1">IF(C68&lt;&gt;"", 'Durango session calcs'!H$2* 'Durango session calcs'!$H$4*OFFSET(A10,0,Instructions!H$21-1,1,1),"")</f>
        <v>2.5312982234114354E-2</v>
      </c>
      <c r="F68" s="99">
        <f ca="1">IF(C68&lt;&gt;"", 'Durango session calcs'!H$2* 'Durango session calcs'!$H$4*S68,"")</f>
        <v>2.5238722725881579E-2</v>
      </c>
      <c r="G68" s="99">
        <f ca="1">IF(C68&lt;&gt;"",E68*(((OFFSET(A10,0,Instructions!H$21,1,1)/OFFSET(A10,0,Instructions!H$21-1,1,1))/2)+'Durango session calcs'!R$8),"")</f>
        <v>5.8085893086868548E-4</v>
      </c>
      <c r="H68" s="96">
        <f t="shared" ca="1" si="3"/>
        <v>0.12552967149003041</v>
      </c>
      <c r="I68" s="96">
        <f t="shared" ca="1" si="1"/>
        <v>0.1283841148846008</v>
      </c>
      <c r="J68" s="35">
        <f t="shared" ca="1" si="4"/>
        <v>1.0471546058968267E-6</v>
      </c>
      <c r="K68" s="96">
        <f t="shared" ca="1" si="5"/>
        <v>2.301459297989876E-2</v>
      </c>
      <c r="L68" s="35">
        <f t="shared" ca="1" si="6"/>
        <v>2.4099837041741759E-8</v>
      </c>
      <c r="M68" s="112">
        <f ca="1">IF(C68&lt;&gt;"", 1/Instructions!C$40*LN(1+(Instructions!C$40*Instructions!C$38*Instructions!C$41*(B68/D68)/F68))/1000000, "")</f>
        <v>75.275133941222748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26.710989528957299</v>
      </c>
      <c r="O68" s="93">
        <f ca="1">IF(C68&lt;&gt;"",(OFFSET(A10,0,Instructions!C$21-1,1,1)/OFFSET(A10,0,Instructions!D$21-1,1,1))/Instructions!$E$32,"")</f>
        <v>1.213985201491747E-2</v>
      </c>
      <c r="P68" s="101">
        <f ca="1">IF(C68&lt;&gt;"",O68*(((OFFSET(A10,0,Instructions!C$21,1,1)/(OFFSET(A10,0,Instructions!C$21-1,1,1))))+((((OFFSET(A10,0,Instructions!D$21,1,1)/(OFFSET(A10,0,Instructions!D$21-1,1,1))))))),"")</f>
        <v>0.12791570386244619</v>
      </c>
      <c r="Q68" s="25">
        <f ca="1">IF(C68&lt;&gt;"", Instructions!$B$53*C68*F68, "")</f>
        <v>10.471546058968267</v>
      </c>
      <c r="R68" s="117" t="s">
        <v>575</v>
      </c>
      <c r="S68" s="115">
        <v>1.24733E-5</v>
      </c>
      <c r="T68" s="35"/>
      <c r="U68" t="s">
        <v>575</v>
      </c>
      <c r="V68">
        <v>8</v>
      </c>
      <c r="W68" s="2">
        <v>4.1489999999999997E-5</v>
      </c>
      <c r="X68" s="127"/>
      <c r="Y68" s="128"/>
      <c r="Z68" s="128"/>
      <c r="AA68" s="129"/>
      <c r="AB68" s="129"/>
      <c r="AC68" s="129"/>
      <c r="AD68" s="127"/>
    </row>
    <row r="69" spans="1:30" s="25" customFormat="1" ht="15.6" x14ac:dyDescent="0.3">
      <c r="A69" s="46" t="str">
        <f>IF(G12&lt;&gt;"",G12,"")</f>
        <v>Grain11</v>
      </c>
      <c r="B69">
        <v>18</v>
      </c>
      <c r="C69" s="2">
        <v>3.8800000000000001E-5</v>
      </c>
      <c r="D69" s="103">
        <f>IF(C69&lt;&gt;"",C69/Instructions!F$41,"")</f>
        <v>3.8800000000000001E-5</v>
      </c>
      <c r="E69" s="99">
        <f ca="1">IF(C69&lt;&gt;"", 'Durango session calcs'!H$2* 'Durango session calcs'!$H$4*OFFSET(A12,0,Instructions!H$21-1,1,1),"")</f>
        <v>5.3721796827796653E-2</v>
      </c>
      <c r="F69" s="99">
        <f ca="1">IF(C69&lt;&gt;"", 'Durango session calcs'!H$2* 'Durango session calcs'!$H$4*S69,"")</f>
        <v>5.035725431309758E-2</v>
      </c>
      <c r="G69" s="99">
        <f ca="1">IF(C69&lt;&gt;"",E69*(((OFFSET(A12,0,Instructions!H$21,1,1)/OFFSET(A12,0,Instructions!H$21-1,1,1))/2)+'Durango session calcs'!R$8),"")</f>
        <v>1.1248181760539096E-3</v>
      </c>
      <c r="H69" s="96">
        <f t="shared" ca="1" si="3"/>
        <v>5.6054486644333365E-2</v>
      </c>
      <c r="I69" s="96">
        <f t="shared" ca="1" si="1"/>
        <v>6.4760132774472401E-2</v>
      </c>
      <c r="J69" s="35">
        <f t="shared" ca="1" si="4"/>
        <v>1.9538614673481862E-6</v>
      </c>
      <c r="K69" s="96">
        <f t="shared" ca="1" si="5"/>
        <v>2.2336765405443323E-2</v>
      </c>
      <c r="L69" s="35">
        <f t="shared" ca="1" si="6"/>
        <v>4.3642945230891693E-8</v>
      </c>
      <c r="M69" s="112">
        <f ca="1">IF(C69&lt;&gt;"", 1/Instructions!C$40*LN(1+(Instructions!C$40*Instructions!C$38*Instructions!C$41*(B69/D69)/F69))/1000000, "")</f>
        <v>90.663322769064678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21.527950017957401</v>
      </c>
      <c r="O69" s="93">
        <f ca="1">IF(C69&lt;&gt;"",(OFFSET(A12,0,Instructions!C$21-1,1,1)/OFFSET(A12,0,Instructions!D$21-1,1,1))/Instructions!$E$32,"")</f>
        <v>-0.18805172038394449</v>
      </c>
      <c r="P69" s="101">
        <f ca="1">IF(C69&lt;&gt;"",O69*(((OFFSET(A12,0,Instructions!C$21,1,1)/(OFFSET(A12,0,Instructions!C$21-1,1,1))))+((((OFFSET(A12,0,Instructions!D$21,1,1)/(OFFSET(A12,0,Instructions!D$21-1,1,1))))))),"")</f>
        <v>0.11106430428408441</v>
      </c>
      <c r="Q69" s="25">
        <f ca="1">IF(C69&lt;&gt;"", Instructions!$B$53*C69*F69, "")</f>
        <v>19.53861467348186</v>
      </c>
      <c r="R69" s="117" t="s">
        <v>581</v>
      </c>
      <c r="S69" s="115">
        <v>2.4887200000000001E-5</v>
      </c>
      <c r="T69" s="35"/>
      <c r="U69" t="s">
        <v>581</v>
      </c>
      <c r="V69">
        <v>18</v>
      </c>
      <c r="W69" s="2">
        <v>3.8800000000000001E-5</v>
      </c>
      <c r="X69" s="127"/>
      <c r="Y69" s="128"/>
      <c r="Z69" s="128"/>
      <c r="AA69" s="129"/>
      <c r="AB69" s="129"/>
      <c r="AC69" s="129"/>
      <c r="AD69" s="127"/>
    </row>
    <row r="70" spans="1:30" s="25" customFormat="1" ht="15.6" x14ac:dyDescent="0.3">
      <c r="A70" s="46" t="str">
        <f>IF(G13&lt;&gt;"",G13,"")</f>
        <v>Grain12</v>
      </c>
      <c r="B70">
        <v>25</v>
      </c>
      <c r="C70" s="2">
        <v>9.4170000000000001E-5</v>
      </c>
      <c r="D70" s="103">
        <f>IF(C70&lt;&gt;"",C70/Instructions!F$41,"")</f>
        <v>9.4170000000000001E-5</v>
      </c>
      <c r="E70" s="99">
        <f ca="1">IF(C70&lt;&gt;"", 'Durango session calcs'!H$2* 'Durango session calcs'!$H$4*OFFSET(A13,0,Instructions!H$21-1,1,1),"")</f>
        <v>3.3952984963104622E-2</v>
      </c>
      <c r="F70" s="99">
        <f ca="1">IF(C70&lt;&gt;"", 'Durango session calcs'!H$2* 'Durango session calcs'!$H$4*S70,"")</f>
        <v>3.5258495445714584E-2</v>
      </c>
      <c r="G70" s="99">
        <f ca="1">IF(C70&lt;&gt;"",E70*(((OFFSET(A13,0,Instructions!H$21,1,1)/OFFSET(A13,0,Instructions!H$21-1,1,1))/2)+'Durango session calcs'!R$8),"")</f>
        <v>6.9575877481767767E-4</v>
      </c>
      <c r="H70" s="96">
        <f t="shared" ca="1" si="3"/>
        <v>4.0389394517373021E-2</v>
      </c>
      <c r="I70" s="96">
        <f t="shared" ca="1" si="1"/>
        <v>0.49566653326209542</v>
      </c>
      <c r="J70" s="35">
        <f t="shared" ca="1" si="4"/>
        <v>3.3202925161229423E-6</v>
      </c>
      <c r="K70" s="96">
        <f t="shared" ca="1" si="5"/>
        <v>1.973308180120437E-2</v>
      </c>
      <c r="L70" s="35">
        <f t="shared" ca="1" si="6"/>
        <v>6.5519603824580694E-8</v>
      </c>
      <c r="M70" s="112">
        <f ca="1">IF(C70&lt;&gt;"", 1/Instructions!C$40*LN(1+(Instructions!C$40*Instructions!C$38*Instructions!C$41*(B70/D70)/F70))/1000000, "")</f>
        <v>74.194632222792222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14.988082583367307</v>
      </c>
      <c r="O70" s="93">
        <f ca="1">IF(C70&lt;&gt;"",(OFFSET(A13,0,Instructions!C$21-1,1,1)/OFFSET(A13,0,Instructions!D$21-1,1,1))/Instructions!$E$32,"")</f>
        <v>-0.14710279865014791</v>
      </c>
      <c r="P70" s="101">
        <f ca="1">IF(C70&lt;&gt;"",O70*(((OFFSET(A13,0,Instructions!C$21,1,1)/(OFFSET(A13,0,Instructions!C$21-1,1,1))))+((((OFFSET(A13,0,Instructions!D$21,1,1)/(OFFSET(A13,0,Instructions!D$21-1,1,1))))))),"")</f>
        <v>0.11887557284794351</v>
      </c>
      <c r="Q70" s="25">
        <f ca="1">IF(C70&lt;&gt;"", Instructions!$B$53*C70*F70, "")</f>
        <v>33.202925161229423</v>
      </c>
      <c r="R70" s="117" t="s">
        <v>584</v>
      </c>
      <c r="S70" s="115">
        <v>1.74252E-5</v>
      </c>
      <c r="T70" s="35"/>
      <c r="U70" t="s">
        <v>584</v>
      </c>
      <c r="V70">
        <v>25</v>
      </c>
      <c r="W70" s="2">
        <v>9.4170000000000001E-5</v>
      </c>
      <c r="X70" s="127"/>
      <c r="Y70" s="128"/>
      <c r="Z70" s="128"/>
      <c r="AA70" s="129"/>
      <c r="AB70" s="129"/>
      <c r="AC70" s="129"/>
      <c r="AD70" s="127"/>
    </row>
    <row r="71" spans="1:30" s="25" customFormat="1" ht="15.6" x14ac:dyDescent="0.3">
      <c r="A71" s="46" t="str">
        <f>IF(G14&lt;&gt;"",G14,"")</f>
        <v>Grain13</v>
      </c>
      <c r="B71">
        <v>6</v>
      </c>
      <c r="C71" s="2">
        <v>1.8139999999999999E-5</v>
      </c>
      <c r="D71" s="103">
        <f>IF(C71&lt;&gt;"",C71/Instructions!F$41,"")</f>
        <v>1.8139999999999999E-5</v>
      </c>
      <c r="E71" s="99">
        <f ca="1">IF(C71&lt;&gt;"", 'Durango session calcs'!H$2* 'Durango session calcs'!$H$4*OFFSET(A14,0,Instructions!H$21-1,1,1),"")</f>
        <v>1.6025485155410527E-2</v>
      </c>
      <c r="F71" s="99">
        <f ca="1">IF(C71&lt;&gt;"", 'Durango session calcs'!H$2* 'Durango session calcs'!$H$4*S71,"")</f>
        <v>1.6049462680548354E-2</v>
      </c>
      <c r="G71" s="99">
        <f ca="1">IF(C71&lt;&gt;"",E71*(((OFFSET(A14,0,Instructions!H$21,1,1)/OFFSET(A14,0,Instructions!H$21-1,1,1))/2)+'Durango session calcs'!R$8),"")</f>
        <v>4.3863050756221239E-4</v>
      </c>
      <c r="H71" s="96">
        <f t="shared" ca="1" si="3"/>
        <v>0.16741359111370208</v>
      </c>
      <c r="I71" s="96">
        <f t="shared" ca="1" si="1"/>
        <v>4.4735180958502356</v>
      </c>
      <c r="J71" s="35">
        <f t="shared" ca="1" si="4"/>
        <v>2.9113725302514712E-7</v>
      </c>
      <c r="K71" s="96">
        <f t="shared" ca="1" si="5"/>
        <v>2.7329918533274281E-2</v>
      </c>
      <c r="L71" s="35">
        <f t="shared" ca="1" si="6"/>
        <v>7.9567574071785316E-9</v>
      </c>
      <c r="M71" s="112">
        <f ca="1">IF(C71&lt;&gt;"", 1/Instructions!C$40*LN(1+(Instructions!C$40*Instructions!C$38*Instructions!C$41*(B71/D71)/F71))/1000000, "")</f>
        <v>201.08185967499003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82.370966602096573</v>
      </c>
      <c r="O71" s="93">
        <f ca="1">IF(C71&lt;&gt;"",(OFFSET(A14,0,Instructions!C$21-1,1,1)/OFFSET(A14,0,Instructions!D$21-1,1,1))/Instructions!$E$32,"")</f>
        <v>0.14203028835186696</v>
      </c>
      <c r="P71" s="101">
        <f ca="1">IF(C71&lt;&gt;"",O71*(((OFFSET(A14,0,Instructions!C$21,1,1)/(OFFSET(A14,0,Instructions!C$21-1,1,1))))+((((OFFSET(A14,0,Instructions!D$21,1,1)/(OFFSET(A14,0,Instructions!D$21-1,1,1))))))),"")</f>
        <v>0.17393462898657205</v>
      </c>
      <c r="Q71" s="25">
        <f ca="1">IF(C71&lt;&gt;"", Instructions!$B$53*C71*F71, "")</f>
        <v>2.9113725302514712</v>
      </c>
      <c r="R71" s="117" t="s">
        <v>587</v>
      </c>
      <c r="S71" s="115">
        <v>7.9318499999999993E-6</v>
      </c>
      <c r="T71" s="35"/>
      <c r="U71" t="s">
        <v>587</v>
      </c>
      <c r="V71">
        <v>30</v>
      </c>
      <c r="W71" s="2">
        <v>4.5309999999999998E-5</v>
      </c>
      <c r="X71" s="127"/>
      <c r="Y71" s="128"/>
      <c r="Z71" s="128"/>
      <c r="AA71" s="129"/>
      <c r="AB71" s="129"/>
      <c r="AC71" s="129"/>
      <c r="AD71" s="127"/>
    </row>
    <row r="72" spans="1:30" s="25" customFormat="1" ht="15.6" x14ac:dyDescent="0.3">
      <c r="A72" s="46" t="str">
        <f>IF(G16&lt;&gt;"",G16,"")</f>
        <v>Grain15</v>
      </c>
      <c r="B72">
        <v>13</v>
      </c>
      <c r="C72" s="2">
        <v>2.4870000000000001E-5</v>
      </c>
      <c r="D72" s="103">
        <f>IF(C72&lt;&gt;"",C72/Instructions!F$41,"")</f>
        <v>2.4870000000000001E-5</v>
      </c>
      <c r="E72" s="99">
        <f ca="1">IF(C72&lt;&gt;"", 'Durango session calcs'!H$2* 'Durango session calcs'!$H$4*OFFSET(A16,0,Instructions!H$21-1,1,1),"")</f>
        <v>4.5526946464234448E-2</v>
      </c>
      <c r="F72" s="99">
        <f ca="1">IF(C72&lt;&gt;"", 'Durango session calcs'!H$2* 'Durango session calcs'!$H$4*S72,"")</f>
        <v>4.4085057484216074E-2</v>
      </c>
      <c r="G72" s="99">
        <f ca="1">IF(C72&lt;&gt;"",E72*(((OFFSET(A16,0,Instructions!H$21,1,1)/OFFSET(A16,0,Instructions!H$21-1,1,1))/2)+'Durango session calcs'!R$8),"")</f>
        <v>9.8444442135073567E-4</v>
      </c>
      <c r="H72" s="96">
        <f t="shared" ca="1" si="3"/>
        <v>7.7421731238314695E-2</v>
      </c>
      <c r="I72" s="96">
        <f t="shared" ca="1" si="1"/>
        <v>1.2622237681029416</v>
      </c>
      <c r="J72" s="35">
        <f t="shared" ca="1" si="4"/>
        <v>1.0963953796324537E-6</v>
      </c>
      <c r="K72" s="96">
        <f t="shared" ca="1" si="5"/>
        <v>2.2330569075546737E-2</v>
      </c>
      <c r="L72" s="35">
        <f t="shared" ca="1" si="6"/>
        <v>2.4483132758992797E-8</v>
      </c>
      <c r="M72" s="112">
        <f ca="1">IF(C72&lt;&gt;"", 1/Instructions!C$40*LN(1+(Instructions!C$40*Instructions!C$38*Instructions!C$41*(B72/D72)/F72))/1000000, "")</f>
        <v>116.45494492364435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32.477968058465251</v>
      </c>
      <c r="O72" s="93">
        <f ca="1">IF(C72&lt;&gt;"",(OFFSET(A16,0,Instructions!C$21-1,1,1)/OFFSET(A16,0,Instructions!D$21-1,1,1))/Instructions!$E$32,"")</f>
        <v>2.3210786242357929E-2</v>
      </c>
      <c r="P72" s="101">
        <f ca="1">IF(C72&lt;&gt;"",O72*(((OFFSET(A16,0,Instructions!C$21,1,1)/(OFFSET(A16,0,Instructions!C$21-1,1,1))))+((((OFFSET(A16,0,Instructions!D$21,1,1)/(OFFSET(A16,0,Instructions!D$21-1,1,1))))))),"")</f>
        <v>0.11675463419269101</v>
      </c>
      <c r="Q72" s="25">
        <f ca="1">IF(C72&lt;&gt;"", Instructions!$B$53*C72*F72, "")</f>
        <v>10.963953796324539</v>
      </c>
      <c r="R72" s="117" t="s">
        <v>593</v>
      </c>
      <c r="S72" s="115">
        <v>2.1787400000000001E-5</v>
      </c>
      <c r="T72" s="35"/>
      <c r="U72" t="s">
        <v>593</v>
      </c>
      <c r="V72">
        <v>13</v>
      </c>
      <c r="W72" s="2">
        <v>2.4870000000000001E-5</v>
      </c>
      <c r="X72" s="127"/>
      <c r="Y72" s="128"/>
      <c r="Z72" s="128"/>
      <c r="AA72" s="129"/>
      <c r="AB72" s="129"/>
      <c r="AC72" s="129"/>
      <c r="AD72" s="127"/>
    </row>
    <row r="73" spans="1:30" s="25" customFormat="1" ht="15.6" x14ac:dyDescent="0.3">
      <c r="A73" s="46" t="str">
        <f>IF(G17&lt;&gt;"",G17,"")</f>
        <v>Grain16</v>
      </c>
      <c r="B73">
        <v>18</v>
      </c>
      <c r="C73" s="2">
        <v>2.7880000000000001E-5</v>
      </c>
      <c r="D73" s="103">
        <f>IF(C73&lt;&gt;"",C73/Instructions!F$41,"")</f>
        <v>2.7880000000000001E-5</v>
      </c>
      <c r="E73" s="99">
        <f ca="1">IF(C73&lt;&gt;"", 'Durango session calcs'!H$2* 'Durango session calcs'!$H$4*OFFSET(A17,0,Instructions!H$21-1,1,1),"")</f>
        <v>9.5910100551320571E-2</v>
      </c>
      <c r="F73" s="99">
        <f ca="1">IF(C73&lt;&gt;"", 'Durango session calcs'!H$2* 'Durango session calcs'!$H$4*S73,"")</f>
        <v>7.903154159016243E-2</v>
      </c>
      <c r="G73" s="99">
        <f ca="1">IF(C73&lt;&gt;"",E73*(((OFFSET(A17,0,Instructions!H$21,1,1)/OFFSET(A17,0,Instructions!H$21-1,1,1))/2)+'Durango session calcs'!R$8),"")</f>
        <v>2.5684200572392789E-3</v>
      </c>
      <c r="H73" s="96">
        <f t="shared" ca="1" si="3"/>
        <v>5.6611719162845651E-2</v>
      </c>
      <c r="I73" s="96">
        <f t="shared" ca="1" si="1"/>
        <v>6.3471172372853477E-2</v>
      </c>
      <c r="J73" s="35">
        <f t="shared" ca="1" si="4"/>
        <v>2.2033993795337285E-6</v>
      </c>
      <c r="K73" s="96">
        <f t="shared" ca="1" si="5"/>
        <v>3.249867085420724E-2</v>
      </c>
      <c r="L73" s="35">
        <f t="shared" ca="1" si="6"/>
        <v>7.1607551195831093E-8</v>
      </c>
      <c r="M73" s="112">
        <f ca="1">IF(C73&lt;&gt;"", 1/Instructions!C$40*LN(1+(Instructions!C$40*Instructions!C$38*Instructions!C$41*(B73/D73)/F73))/1000000, "")</f>
        <v>80.459375427803622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19.152197155412306</v>
      </c>
      <c r="O73" s="93">
        <f ca="1">IF(C73&lt;&gt;"",(OFFSET(A17,0,Instructions!C$21-1,1,1)/OFFSET(A17,0,Instructions!D$21-1,1,1))/Instructions!$E$32,"")</f>
        <v>5.3641206577542309E-2</v>
      </c>
      <c r="P73" s="101">
        <f ca="1">IF(C73&lt;&gt;"",O73*(((OFFSET(A17,0,Instructions!C$21,1,1)/(OFFSET(A17,0,Instructions!C$21-1,1,1))))+((((OFFSET(A17,0,Instructions!D$21,1,1)/(OFFSET(A17,0,Instructions!D$21-1,1,1))))))),"")</f>
        <v>0.12100458227957218</v>
      </c>
      <c r="Q73" s="25">
        <f ca="1">IF(C73&lt;&gt;"", Instructions!$B$53*C73*F73, "")</f>
        <v>22.033993795337285</v>
      </c>
      <c r="R73" s="117" t="s">
        <v>596</v>
      </c>
      <c r="S73" s="115">
        <v>3.9058399999999999E-5</v>
      </c>
      <c r="T73" s="35"/>
      <c r="U73" t="s">
        <v>596</v>
      </c>
      <c r="V73">
        <v>18</v>
      </c>
      <c r="W73" s="2">
        <v>2.7880000000000001E-5</v>
      </c>
      <c r="X73" s="127"/>
      <c r="Y73" s="128"/>
      <c r="Z73" s="128"/>
      <c r="AA73" s="129"/>
      <c r="AB73" s="129"/>
      <c r="AC73" s="129"/>
      <c r="AD73" s="127"/>
    </row>
    <row r="74" spans="1:30" s="25" customFormat="1" ht="15.6" x14ac:dyDescent="0.3">
      <c r="A74" s="46" t="str">
        <f>IF(G18&lt;&gt;"",G18,"")</f>
        <v>Grain17</v>
      </c>
      <c r="B74">
        <v>12</v>
      </c>
      <c r="C74" s="2">
        <v>3.4119999999999999E-5</v>
      </c>
      <c r="D74" s="103">
        <f>IF(C74&lt;&gt;"",C74/Instructions!F$41,"")</f>
        <v>3.4119999999999999E-5</v>
      </c>
      <c r="E74" s="99">
        <f ca="1">IF(C74&lt;&gt;"", 'Durango session calcs'!H$2* 'Durango session calcs'!$H$4*OFFSET(A18,0,Instructions!H$21-1,1,1),"")</f>
        <v>3.8181932434671294E-2</v>
      </c>
      <c r="F74" s="99">
        <f ca="1">IF(C74&lt;&gt;"", 'Durango session calcs'!H$2* 'Durango session calcs'!$H$4*S74,"")</f>
        <v>3.9808154962373749E-2</v>
      </c>
      <c r="G74" s="99">
        <f ca="1">IF(C74&lt;&gt;"",E74*(((OFFSET(A18,0,Instructions!H$21,1,1)/OFFSET(A18,0,Instructions!H$21-1,1,1))/2)+'Durango session calcs'!R$8),"")</f>
        <v>7.9267944633113993E-4</v>
      </c>
      <c r="H74" s="96">
        <f t="shared" ca="1" si="3"/>
        <v>8.3729840550040402E-2</v>
      </c>
      <c r="I74" s="96">
        <f t="shared" ca="1" si="1"/>
        <v>4.0402248998647533E-3</v>
      </c>
      <c r="J74" s="35">
        <f t="shared" ca="1" si="4"/>
        <v>1.3582542473161922E-6</v>
      </c>
      <c r="K74" s="96">
        <f t="shared" ca="1" si="5"/>
        <v>1.9912488963137635E-2</v>
      </c>
      <c r="L74" s="35">
        <f t="shared" ca="1" si="6"/>
        <v>2.7046222708818492E-8</v>
      </c>
      <c r="M74" s="112">
        <f ca="1">IF(C74&lt;&gt;"", 1/Instructions!C$40*LN(1+(Instructions!C$40*Instructions!C$38*Instructions!C$41*(B74/D74)/F74))/1000000, "")</f>
        <v>86.971649798801067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25.229664068696994</v>
      </c>
      <c r="O74" s="93">
        <f ca="1">IF(C74&lt;&gt;"",(OFFSET(A18,0,Instructions!C$21-1,1,1)/OFFSET(A18,0,Instructions!D$21-1,1,1))/Instructions!$E$32,"")</f>
        <v>0.10783972439225389</v>
      </c>
      <c r="P74" s="101">
        <f ca="1">IF(C74&lt;&gt;"",O74*(((OFFSET(A18,0,Instructions!C$21,1,1)/(OFFSET(A18,0,Instructions!C$21-1,1,1))))+((((OFFSET(A18,0,Instructions!D$21,1,1)/(OFFSET(A18,0,Instructions!D$21-1,1,1))))))),"")</f>
        <v>0.11120096255512935</v>
      </c>
      <c r="Q74" s="25">
        <f ca="1">IF(C74&lt;&gt;"", Instructions!$B$53*C74*F74, "")</f>
        <v>13.582542473161922</v>
      </c>
      <c r="R74" s="117" t="s">
        <v>599</v>
      </c>
      <c r="S74" s="115">
        <v>1.9673700000000001E-5</v>
      </c>
      <c r="T74" s="35"/>
      <c r="U74" t="s">
        <v>599</v>
      </c>
      <c r="V74">
        <v>23</v>
      </c>
      <c r="W74" s="2">
        <v>3.6239999999999999E-5</v>
      </c>
      <c r="X74" s="127"/>
      <c r="Y74" s="128"/>
      <c r="Z74" s="128"/>
      <c r="AA74" s="129"/>
      <c r="AB74" s="129"/>
      <c r="AC74" s="129"/>
      <c r="AD74" s="127"/>
    </row>
    <row r="75" spans="1:30" s="25" customFormat="1" ht="15.6" x14ac:dyDescent="0.3">
      <c r="A75" s="46" t="str">
        <f>IF(G19&lt;&gt;"",G19,"")</f>
        <v>Grain18</v>
      </c>
      <c r="B75">
        <v>17</v>
      </c>
      <c r="C75" s="2">
        <v>2.618E-5</v>
      </c>
      <c r="D75" s="103">
        <f>IF(C75&lt;&gt;"",C75/Instructions!F$41,"")</f>
        <v>2.618E-5</v>
      </c>
      <c r="E75" s="99">
        <f ca="1">IF(C75&lt;&gt;"", 'Durango session calcs'!H$2* 'Durango session calcs'!$H$4*OFFSET(A19,0,Instructions!H$21-1,1,1),"")</f>
        <v>7.4239274034344979E-2</v>
      </c>
      <c r="F75" s="99">
        <f ca="1">IF(C75&lt;&gt;"", 'Durango session calcs'!H$2* 'Durango session calcs'!$H$4*S75,"")</f>
        <v>7.4231180354973558E-2</v>
      </c>
      <c r="G75" s="99">
        <f ca="1">IF(C75&lt;&gt;"",E75*(((OFFSET(A19,0,Instructions!H$21,1,1)/OFFSET(A19,0,Instructions!H$21-1,1,1))/2)+'Durango session calcs'!R$8),"")</f>
        <v>1.3091529748823617E-3</v>
      </c>
      <c r="H75" s="96">
        <f t="shared" ca="1" si="3"/>
        <v>5.9134563551858269E-2</v>
      </c>
      <c r="I75" s="96">
        <f t="shared" ca="1" si="1"/>
        <v>1.2145428855628185E-3</v>
      </c>
      <c r="J75" s="35">
        <f t="shared" ca="1" si="4"/>
        <v>1.9433723016932076E-6</v>
      </c>
      <c r="K75" s="96">
        <f t="shared" ca="1" si="5"/>
        <v>1.7636160015535134E-2</v>
      </c>
      <c r="L75" s="35">
        <f t="shared" ca="1" si="6"/>
        <v>3.4273624882420229E-8</v>
      </c>
      <c r="M75" s="112">
        <f ca="1">IF(C75&lt;&gt;"", 1/Instructions!C$40*LN(1+(Instructions!C$40*Instructions!C$38*Instructions!C$41*(B75/D75)/F75))/1000000, "")</f>
        <v>86.119050131147389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21.010710977258686</v>
      </c>
      <c r="O75" s="93">
        <f ca="1">IF(C75&lt;&gt;"",(OFFSET(A19,0,Instructions!C$21-1,1,1)/OFFSET(A19,0,Instructions!D$21-1,1,1))/Instructions!$E$32,"")</f>
        <v>9.3194823548861383E-2</v>
      </c>
      <c r="P75" s="101">
        <f ca="1">IF(C75&lt;&gt;"",O75*(((OFFSET(A19,0,Instructions!C$21,1,1)/(OFFSET(A19,0,Instructions!C$21-1,1,1))))+((((OFFSET(A19,0,Instructions!D$21,1,1)/(OFFSET(A19,0,Instructions!D$21-1,1,1))))))),"")</f>
        <v>0.12984069572355797</v>
      </c>
      <c r="Q75" s="25">
        <f ca="1">IF(C75&lt;&gt;"", Instructions!$B$53*C75*F75, "")</f>
        <v>19.433723016932078</v>
      </c>
      <c r="R75" s="117" t="s">
        <v>602</v>
      </c>
      <c r="S75" s="115">
        <v>3.6686000000000001E-5</v>
      </c>
      <c r="T75" s="35"/>
      <c r="U75" t="s">
        <v>602</v>
      </c>
      <c r="V75">
        <v>17</v>
      </c>
      <c r="W75" s="2">
        <v>2.618E-5</v>
      </c>
      <c r="X75" s="127"/>
      <c r="Y75" s="128"/>
      <c r="Z75" s="128"/>
      <c r="AA75" s="129"/>
      <c r="AB75" s="129"/>
      <c r="AC75" s="129"/>
      <c r="AD75" s="127"/>
    </row>
    <row r="76" spans="1:30" s="25" customFormat="1" ht="15.6" x14ac:dyDescent="0.3">
      <c r="A76" s="46" t="str">
        <f>IF(G21&lt;&gt;"",G21,"")</f>
        <v>Grain20</v>
      </c>
      <c r="B76">
        <v>19</v>
      </c>
      <c r="C76" s="2">
        <v>6.3819999999999995E-5</v>
      </c>
      <c r="D76" s="103">
        <f>IF(C76&lt;&gt;"",C76/Instructions!F$41,"")</f>
        <v>6.3819999999999995E-5</v>
      </c>
      <c r="E76" s="99">
        <f ca="1">IF(C76&lt;&gt;"", 'Durango session calcs'!H$2* 'Durango session calcs'!$H$4*OFFSET(A21,0,Instructions!H$21-1,1,1),"")</f>
        <v>3.9355515943527111E-2</v>
      </c>
      <c r="F76" s="99">
        <f ca="1">IF(C76&lt;&gt;"", 'Durango session calcs'!H$2* 'Durango session calcs'!$H$4*S76,"")</f>
        <v>4.089169628822252E-2</v>
      </c>
      <c r="G76" s="99">
        <f ca="1">IF(C76&lt;&gt;"",E76*(((OFFSET(A21,0,Instructions!H$21,1,1)/OFFSET(A21,0,Instructions!H$21-1,1,1))/2)+'Durango session calcs'!R$8),"")</f>
        <v>9.4717740076467047E-4</v>
      </c>
      <c r="H76" s="96">
        <f t="shared" ca="1" si="3"/>
        <v>5.3168106959967681E-2</v>
      </c>
      <c r="I76" s="96">
        <f t="shared" ca="1" si="1"/>
        <v>0.57674866990208662</v>
      </c>
      <c r="J76" s="35">
        <f t="shared" ca="1" si="4"/>
        <v>2.609708057114361E-6</v>
      </c>
      <c r="K76" s="96">
        <f t="shared" ca="1" si="5"/>
        <v>2.3163074333932023E-2</v>
      </c>
      <c r="L76" s="35">
        <f t="shared" ca="1" si="6"/>
        <v>6.0448861716801261E-8</v>
      </c>
      <c r="M76" s="112">
        <f ca="1">IF(C76&lt;&gt;"", 1/Instructions!C$40*LN(1+(Instructions!C$40*Instructions!C$38*Instructions!C$41*(B76/D76)/F76))/1000000, "")</f>
        <v>71.755109101594698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16.612364714243316</v>
      </c>
      <c r="O76" s="93">
        <f ca="1">IF(C76&lt;&gt;"",(OFFSET(A21,0,Instructions!C$21-1,1,1)/OFFSET(A21,0,Instructions!D$21-1,1,1))/Instructions!$E$32,"")</f>
        <v>-4.5338022267013646E-2</v>
      </c>
      <c r="P76" s="101">
        <f ca="1">IF(C76&lt;&gt;"",O76*(((OFFSET(A21,0,Instructions!C$21,1,1)/(OFFSET(A21,0,Instructions!C$21-1,1,1))))+((((OFFSET(A21,0,Instructions!D$21,1,1)/(OFFSET(A21,0,Instructions!D$21-1,1,1))))))),"")</f>
        <v>0.15179047319800851</v>
      </c>
      <c r="Q76" s="25">
        <f ca="1">IF(C76&lt;&gt;"", Instructions!$B$53*C76*F76, "")</f>
        <v>26.097080571143611</v>
      </c>
      <c r="R76" s="117" t="s">
        <v>608</v>
      </c>
      <c r="S76" s="115">
        <v>2.02092E-5</v>
      </c>
      <c r="T76" s="35"/>
      <c r="U76" t="s">
        <v>608</v>
      </c>
      <c r="V76">
        <v>19</v>
      </c>
      <c r="W76" s="2">
        <v>6.3819999999999995E-5</v>
      </c>
      <c r="X76" s="127"/>
      <c r="Y76" s="128"/>
      <c r="Z76" s="128"/>
      <c r="AA76" s="129"/>
      <c r="AB76" s="129"/>
      <c r="AC76" s="129"/>
      <c r="AD76" s="127"/>
    </row>
    <row r="77" spans="1:30" s="25" customFormat="1" ht="15.6" x14ac:dyDescent="0.3">
      <c r="A77" s="46" t="str">
        <f>IF(G22&lt;&gt;"",G22,"")</f>
        <v>Grain21</v>
      </c>
      <c r="B77">
        <v>3</v>
      </c>
      <c r="C77" s="2">
        <v>3.57E-5</v>
      </c>
      <c r="D77" s="103">
        <f>IF(C77&lt;&gt;"",C77/Instructions!F$41,"")</f>
        <v>3.57E-5</v>
      </c>
      <c r="E77" s="99">
        <f ca="1">IF(C77&lt;&gt;"", 'Durango session calcs'!H$2* 'Durango session calcs'!$H$4*OFFSET(A22,0,Instructions!H$21-1,1,1),"")</f>
        <v>6.1511963222787881E-3</v>
      </c>
      <c r="F77" s="99">
        <f ca="1">IF(C77&lt;&gt;"", 'Durango session calcs'!H$2* 'Durango session calcs'!$H$4*S77,"")</f>
        <v>6.4678412934871454E-3</v>
      </c>
      <c r="G77" s="99">
        <f ca="1">IF(C77&lt;&gt;"",E77*(((OFFSET(A22,0,Instructions!H$21,1,1)/OFFSET(A22,0,Instructions!H$21-1,1,1))/2)+'Durango session calcs'!R$8),"")</f>
        <v>1.9891890861042518E-4</v>
      </c>
      <c r="H77" s="96">
        <f t="shared" ca="1" si="3"/>
        <v>0.33427920763436975</v>
      </c>
      <c r="I77" s="96">
        <f t="shared" ca="1" si="1"/>
        <v>0.4884091030620874</v>
      </c>
      <c r="J77" s="35">
        <f t="shared" ca="1" si="4"/>
        <v>2.3090193417749111E-7</v>
      </c>
      <c r="K77" s="96">
        <f t="shared" ca="1" si="5"/>
        <v>3.0755069517665573E-2</v>
      </c>
      <c r="L77" s="35">
        <f t="shared" ca="1" si="6"/>
        <v>7.1014050373921795E-9</v>
      </c>
      <c r="M77" s="112">
        <f ca="1">IF(C77&lt;&gt;"", 1/Instructions!C$40*LN(1+(Instructions!C$40*Instructions!C$38*Instructions!C$41*(B77/D77)/F77))/1000000, "")</f>
        <v>127.49768963211717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73.768994925810446</v>
      </c>
      <c r="O77" s="93">
        <f ca="1">IF(C77&lt;&gt;"",(OFFSET(A22,0,Instructions!C$21-1,1,1)/OFFSET(A22,0,Instructions!D$21-1,1,1))/Instructions!$E$32,"")</f>
        <v>-1.0996767021856112E-2</v>
      </c>
      <c r="P77" s="101">
        <f ca="1">IF(C77&lt;&gt;"",O77*(((OFFSET(A22,0,Instructions!C$21,1,1)/(OFFSET(A22,0,Instructions!C$21-1,1,1))))+((((OFFSET(A22,0,Instructions!D$21,1,1)/(OFFSET(A22,0,Instructions!D$21-1,1,1))))))),"")</f>
        <v>0.13164663643328103</v>
      </c>
      <c r="Q77" s="25">
        <f ca="1">IF(C77&lt;&gt;"", Instructions!$B$53*C77*F77, "")</f>
        <v>2.3090193417749107</v>
      </c>
      <c r="R77" s="117" t="s">
        <v>611</v>
      </c>
      <c r="S77" s="115">
        <v>3.19649E-6</v>
      </c>
      <c r="T77" s="35"/>
      <c r="U77" t="s">
        <v>611</v>
      </c>
      <c r="V77">
        <v>8</v>
      </c>
      <c r="W77" s="2">
        <v>4.3069999999999999E-5</v>
      </c>
      <c r="X77" s="127"/>
      <c r="Y77" s="128"/>
      <c r="Z77" s="128"/>
      <c r="AA77" s="129"/>
      <c r="AB77" s="129"/>
      <c r="AC77" s="129"/>
      <c r="AD77" s="127"/>
    </row>
    <row r="78" spans="1:30" s="25" customFormat="1" ht="15.6" x14ac:dyDescent="0.3">
      <c r="A78" s="46" t="str">
        <f t="shared" ref="A78:A109" si="7">IF(G24&lt;&gt;"",G24,"")</f>
        <v>Grain23</v>
      </c>
      <c r="B78">
        <v>5</v>
      </c>
      <c r="C78" s="2">
        <v>9.611E-5</v>
      </c>
      <c r="D78" s="103">
        <f>IF(C78&lt;&gt;"",C78/Instructions!F$41,"")</f>
        <v>9.611E-5</v>
      </c>
      <c r="E78" s="99">
        <f ca="1">IF(C78&lt;&gt;"", 'Durango session calcs'!H$2* 'Durango session calcs'!$H$4*OFFSET(A24,0,Instructions!H$21-1,1,1),"")</f>
        <v>2.743757306911196E-3</v>
      </c>
      <c r="F78" s="99">
        <f ca="1">IF(C78&lt;&gt;"", 'Durango session calcs'!H$2* 'Durango session calcs'!$H$4*S78,"")</f>
        <v>2.9618212633756649E-3</v>
      </c>
      <c r="G78" s="99">
        <f ca="1">IF(C78&lt;&gt;"",E78*(((OFFSET(A24,0,Instructions!H$21,1,1)/OFFSET(A24,0,Instructions!H$21-1,1,1))/2)+'Durango session calcs'!R$8),"")</f>
        <v>1.3022172140766738E-4</v>
      </c>
      <c r="H78" s="96">
        <f t="shared" ca="1" si="3"/>
        <v>0.20193307707620414</v>
      </c>
      <c r="I78" s="96">
        <f t="shared" ca="1" si="1"/>
        <v>2.4653981318384646</v>
      </c>
      <c r="J78" s="35">
        <f t="shared" ca="1" si="4"/>
        <v>2.8466064162303514E-7</v>
      </c>
      <c r="K78" s="96">
        <f t="shared" ca="1" si="5"/>
        <v>4.3966772410584387E-2</v>
      </c>
      <c r="L78" s="35">
        <f t="shared" ca="1" si="6"/>
        <v>1.2515609644490911E-8</v>
      </c>
      <c r="M78" s="112">
        <f ca="1">IF(C78&lt;&gt;"", 1/Instructions!C$40*LN(1+(Instructions!C$40*Instructions!C$38*Instructions!C$41*(B78/D78)/F78))/1000000, "")</f>
        <v>171.77266000573022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77.324568291650891</v>
      </c>
      <c r="O78" s="93">
        <f ca="1">IF(C78&lt;&gt;"",(OFFSET(A24,0,Instructions!C$21-1,1,1)/OFFSET(A24,0,Instructions!D$21-1,1,1))/Instructions!$E$32,"")</f>
        <v>0.16955788238832764</v>
      </c>
      <c r="P78" s="101">
        <f ca="1">IF(C78&lt;&gt;"",O78*(((OFFSET(A24,0,Instructions!C$21,1,1)/(OFFSET(A24,0,Instructions!C$21-1,1,1))))+((((OFFSET(A24,0,Instructions!D$21,1,1)/(OFFSET(A24,0,Instructions!D$21-1,1,1))))))),"")</f>
        <v>0.12794094836040718</v>
      </c>
      <c r="Q78" s="25">
        <f ca="1">IF(C78&lt;&gt;"", Instructions!$B$53*C78*F78, "")</f>
        <v>2.8466064162303515</v>
      </c>
      <c r="R78" s="117" t="s">
        <v>617</v>
      </c>
      <c r="S78" s="115">
        <v>1.4637700000000001E-6</v>
      </c>
      <c r="T78" s="35"/>
      <c r="U78" t="s">
        <v>617</v>
      </c>
      <c r="V78">
        <v>7</v>
      </c>
      <c r="W78" s="2">
        <v>7.8640000000000006E-5</v>
      </c>
      <c r="X78" s="127"/>
      <c r="Y78" s="128"/>
      <c r="Z78" s="128"/>
      <c r="AA78" s="129"/>
      <c r="AB78" s="129"/>
      <c r="AC78" s="129"/>
      <c r="AD78" s="127"/>
    </row>
    <row r="79" spans="1:30" s="25" customFormat="1" ht="15.6" x14ac:dyDescent="0.3">
      <c r="A79" s="46" t="str">
        <f t="shared" si="7"/>
        <v>Grain24</v>
      </c>
      <c r="B79">
        <v>11</v>
      </c>
      <c r="C79" s="2">
        <v>6.4250000000000003E-5</v>
      </c>
      <c r="D79" s="103">
        <f>IF(C79&lt;&gt;"",C79/Instructions!F$41,"")</f>
        <v>6.4250000000000003E-5</v>
      </c>
      <c r="E79" s="99">
        <f ca="1">IF(C79&lt;&gt;"", 'Durango session calcs'!H$2* 'Durango session calcs'!$H$4*OFFSET(A25,0,Instructions!H$21-1,1,1),"")</f>
        <v>2.102333216726204E-2</v>
      </c>
      <c r="F79" s="99">
        <f ca="1">IF(C79&lt;&gt;"", 'Durango session calcs'!H$2* 'Durango session calcs'!$H$4*S79,"")</f>
        <v>2.0131712213508044E-2</v>
      </c>
      <c r="G79" s="99">
        <f ca="1">IF(C79&lt;&gt;"",E79*(((OFFSET(A25,0,Instructions!H$21,1,1)/OFFSET(A25,0,Instructions!H$21-1,1,1))/2)+'Durango session calcs'!R$8),"")</f>
        <v>5.4397575642878184E-4</v>
      </c>
      <c r="H79" s="96">
        <f t="shared" ca="1" si="3"/>
        <v>9.1639216654490763E-2</v>
      </c>
      <c r="I79" s="96">
        <f t="shared" ca="1" si="1"/>
        <v>4.2527490705720188E-3</v>
      </c>
      <c r="J79" s="35">
        <f t="shared" ca="1" si="4"/>
        <v>1.2934625097178918E-6</v>
      </c>
      <c r="K79" s="96">
        <f t="shared" ca="1" si="5"/>
        <v>2.7020839095036494E-2</v>
      </c>
      <c r="L79" s="35">
        <f t="shared" ca="1" si="6"/>
        <v>3.4950442350549231E-8</v>
      </c>
      <c r="M79" s="112">
        <f ca="1">IF(C79&lt;&gt;"", 1/Instructions!C$40*LN(1+(Instructions!C$40*Instructions!C$38*Instructions!C$41*(B79/D79)/F79))/1000000, "")</f>
        <v>83.738566206444617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25.394589675424207</v>
      </c>
      <c r="O79" s="93">
        <f ca="1">IF(C79&lt;&gt;"",(OFFSET(A25,0,Instructions!C$21-1,1,1)/OFFSET(A25,0,Instructions!D$21-1,1,1))/Instructions!$E$32,"")</f>
        <v>-8.4800436868908799E-2</v>
      </c>
      <c r="P79" s="101">
        <f ca="1">IF(C79&lt;&gt;"",O79*(((OFFSET(A25,0,Instructions!C$21,1,1)/(OFFSET(A25,0,Instructions!C$21-1,1,1))))+((((OFFSET(A25,0,Instructions!D$21,1,1)/(OFFSET(A25,0,Instructions!D$21-1,1,1))))))),"")</f>
        <v>0.12763712814018849</v>
      </c>
      <c r="Q79" s="25">
        <f ca="1">IF(C79&lt;&gt;"", Instructions!$B$53*C79*F79, "")</f>
        <v>12.934625097178918</v>
      </c>
      <c r="R79" s="117" t="s">
        <v>620</v>
      </c>
      <c r="S79" s="115">
        <v>9.9493499999999999E-6</v>
      </c>
      <c r="T79" s="35"/>
      <c r="U79" t="s">
        <v>620</v>
      </c>
      <c r="V79">
        <v>11</v>
      </c>
      <c r="W79" s="2">
        <v>6.4250000000000003E-5</v>
      </c>
      <c r="X79" s="127"/>
      <c r="Y79" s="128"/>
      <c r="Z79" s="128"/>
      <c r="AA79" s="129"/>
      <c r="AB79" s="129"/>
      <c r="AC79" s="129"/>
      <c r="AD79" s="127"/>
    </row>
    <row r="80" spans="1:30" s="25" customFormat="1" ht="15.6" x14ac:dyDescent="0.3">
      <c r="A80" s="46" t="str">
        <f t="shared" si="7"/>
        <v>Grain25</v>
      </c>
      <c r="B80">
        <v>25</v>
      </c>
      <c r="C80" s="2">
        <v>2.1880000000000001E-5</v>
      </c>
      <c r="D80" s="103">
        <f>IF(C80&lt;&gt;"",C80/Instructions!F$41,"")</f>
        <v>2.1880000000000001E-5</v>
      </c>
      <c r="E80" s="99">
        <f ca="1">IF(C80&lt;&gt;"", 'Durango session calcs'!H$2* 'Durango session calcs'!$H$4*OFFSET(A26,0,Instructions!H$21-1,1,1),"")</f>
        <v>8.43159048517622E-2</v>
      </c>
      <c r="F80" s="99">
        <f ca="1">IF(C80&lt;&gt;"", 'Durango session calcs'!H$2* 'Durango session calcs'!$H$4*S80,"")</f>
        <v>8.6708194131969507E-2</v>
      </c>
      <c r="G80" s="99">
        <f ca="1">IF(C80&lt;&gt;"",E80*(((OFFSET(A26,0,Instructions!H$21,1,1)/OFFSET(A26,0,Instructions!H$21-1,1,1))/2)+'Durango session calcs'!R$8),"")</f>
        <v>1.9254142388025904E-3</v>
      </c>
      <c r="H80" s="96">
        <f t="shared" ca="1" si="3"/>
        <v>4.0493092135412329E-2</v>
      </c>
      <c r="I80" s="96">
        <f t="shared" ca="1" si="1"/>
        <v>4.3189544149143151</v>
      </c>
      <c r="J80" s="35">
        <f t="shared" ca="1" si="4"/>
        <v>1.8971752876074929E-6</v>
      </c>
      <c r="K80" s="96">
        <f t="shared" ca="1" si="5"/>
        <v>2.2205677999383978E-2</v>
      </c>
      <c r="L80" s="35">
        <f t="shared" ca="1" si="6"/>
        <v>4.2128063545000681E-8</v>
      </c>
      <c r="M80" s="112">
        <f ca="1">IF(C80&lt;&gt;"", 1/Instructions!C$40*LN(1+(Instructions!C$40*Instructions!C$38*Instructions!C$41*(B80/D80)/F80))/1000000, "")</f>
        <v>129.29461892388892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26.151328811532135</v>
      </c>
      <c r="O80" s="93">
        <f ca="1">IF(C80&lt;&gt;"",(OFFSET(A26,0,Instructions!C$21-1,1,1)/OFFSET(A26,0,Instructions!D$21-1,1,1))/Instructions!$E$32,"")</f>
        <v>-0.18452575062674553</v>
      </c>
      <c r="P80" s="101">
        <f ca="1">IF(C80&lt;&gt;"",O80*(((OFFSET(A26,0,Instructions!C$21,1,1)/(OFFSET(A26,0,Instructions!C$21-1,1,1))))+((((OFFSET(A26,0,Instructions!D$21,1,1)/(OFFSET(A26,0,Instructions!D$21-1,1,1))))))),"")</f>
        <v>0.13170525450983964</v>
      </c>
      <c r="Q80" s="25">
        <f ca="1">IF(C80&lt;&gt;"", Instructions!$B$53*C80*F80, "")</f>
        <v>18.97175287607493</v>
      </c>
      <c r="R80" s="117" t="s">
        <v>623</v>
      </c>
      <c r="S80" s="115">
        <v>4.2852300000000003E-5</v>
      </c>
      <c r="T80" s="35"/>
      <c r="U80" t="s">
        <v>623</v>
      </c>
      <c r="V80">
        <v>25</v>
      </c>
      <c r="W80" s="2">
        <v>2.1880000000000001E-5</v>
      </c>
      <c r="X80" s="127"/>
      <c r="Y80" s="128"/>
      <c r="Z80" s="128"/>
      <c r="AA80" s="129"/>
      <c r="AB80" s="129"/>
      <c r="AC80" s="129"/>
      <c r="AD80" s="127"/>
    </row>
    <row r="81" spans="1:30" s="25" customFormat="1" x14ac:dyDescent="0.25">
      <c r="A81" s="46" t="str">
        <f t="shared" si="7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calcs'!$H$4*OFFSET(A27,0,Instructions!H$21-1,1,1),"")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IF(C81&lt;&gt;"",E81*(((OFFSET(A27,0,Instructions!H$21,1,1)/OFFSET(A27,0,Instructions!H$21-1,1,1))/2)+'Durango session calcs'!R$8),"")</f>
        <v/>
      </c>
      <c r="H81" s="96" t="str">
        <f t="shared" si="3"/>
        <v/>
      </c>
      <c r="I81" s="96" t="str">
        <f t="shared" si="1"/>
        <v/>
      </c>
      <c r="J81" s="35" t="str">
        <f t="shared" si="4"/>
        <v/>
      </c>
      <c r="K81" s="96" t="str">
        <f t="shared" si="5"/>
        <v/>
      </c>
      <c r="L81" s="35" t="str">
        <f t="shared" si="6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IF(C81&lt;&gt;"",(OFFSET(A27,0,Instructions!C$21-1,1,1)/OFFSET(A27,0,Instructions!D$21-1,1,1))/Instructions!$E$32,"")</f>
        <v/>
      </c>
      <c r="P81" s="101" t="str">
        <f ca="1">IF(C81&lt;&gt;"",O81*(((OFFSET(A27,0,Instructions!C$21,1,1)/(OFFSET(A27,0,Instructions!C$21-1,1,1))))+((((OFFSET(A27,0,Instructions!D$21,1,1)/(OFFSET(A27,0,Instructions!D$21-1,1,1))))))),"")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  <c r="X81" s="127"/>
      <c r="Y81" s="127"/>
      <c r="Z81" s="127"/>
      <c r="AA81" s="127"/>
      <c r="AB81" s="127"/>
      <c r="AC81" s="127"/>
      <c r="AD81" s="127"/>
    </row>
    <row r="82" spans="1:30" s="25" customFormat="1" x14ac:dyDescent="0.25">
      <c r="A82" s="46" t="str">
        <f t="shared" si="7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calcs'!$H$4*OFFSET(A28,0,Instructions!H$21-1,1,1),"")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IF(C82&lt;&gt;"",E82*(((OFFSET(A28,0,Instructions!H$21,1,1)/OFFSET(A28,0,Instructions!H$21-1,1,1))/2)+'Durango session calcs'!R$8),"")</f>
        <v/>
      </c>
      <c r="H82" s="96" t="str">
        <f t="shared" si="3"/>
        <v/>
      </c>
      <c r="I82" s="96" t="str">
        <f t="shared" si="1"/>
        <v/>
      </c>
      <c r="J82" s="35" t="str">
        <f t="shared" si="4"/>
        <v/>
      </c>
      <c r="K82" s="96" t="str">
        <f t="shared" si="5"/>
        <v/>
      </c>
      <c r="L82" s="35" t="str">
        <f t="shared" si="6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IF(C82&lt;&gt;"",(OFFSET(A28,0,Instructions!C$21-1,1,1)/OFFSET(A28,0,Instructions!D$21-1,1,1))/Instructions!$E$32,"")</f>
        <v/>
      </c>
      <c r="P82" s="101" t="str">
        <f ca="1">IF(C82&lt;&gt;"",O82*(((OFFSET(A28,0,Instructions!C$21,1,1)/(OFFSET(A28,0,Instructions!C$21-1,1,1))))+((((OFFSET(A28,0,Instructions!D$21,1,1)/(OFFSET(A28,0,Instructions!D$21-1,1,1))))))),"")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30" s="25" customFormat="1" x14ac:dyDescent="0.25">
      <c r="A83" s="46" t="str">
        <f t="shared" si="7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calcs'!$H$4*OFFSET(A29,0,Instructions!H$21-1,1,1),"")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IF(C83&lt;&gt;"",E83*(((OFFSET(A29,0,Instructions!H$21,1,1)/OFFSET(A29,0,Instructions!H$21-1,1,1))/2)+'Durango session calcs'!R$8),"")</f>
        <v/>
      </c>
      <c r="H83" s="96" t="str">
        <f t="shared" si="3"/>
        <v/>
      </c>
      <c r="I83" s="96" t="str">
        <f t="shared" si="1"/>
        <v/>
      </c>
      <c r="J83" s="35" t="str">
        <f t="shared" si="4"/>
        <v/>
      </c>
      <c r="K83" s="96" t="str">
        <f t="shared" si="5"/>
        <v/>
      </c>
      <c r="L83" s="35" t="str">
        <f t="shared" si="6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IF(C83&lt;&gt;"",(OFFSET(A29,0,Instructions!C$21-1,1,1)/OFFSET(A29,0,Instructions!D$21-1,1,1))/Instructions!$E$32,"")</f>
        <v/>
      </c>
      <c r="P83" s="101" t="str">
        <f ca="1">IF(C83&lt;&gt;"",O83*(((OFFSET(A29,0,Instructions!C$21,1,1)/(OFFSET(A29,0,Instructions!C$21-1,1,1))))+((((OFFSET(A29,0,Instructions!D$21,1,1)/(OFFSET(A29,0,Instructions!D$21-1,1,1))))))),"")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30" s="25" customFormat="1" x14ac:dyDescent="0.25">
      <c r="A84" s="46" t="str">
        <f t="shared" si="7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calcs'!$H$4*OFFSET(A30,0,Instructions!H$21-1,1,1),"")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IF(C84&lt;&gt;"",E84*(((OFFSET(A30,0,Instructions!H$21,1,1)/OFFSET(A30,0,Instructions!H$21-1,1,1))/2)+'Durango session calcs'!R$8),"")</f>
        <v/>
      </c>
      <c r="H84" s="96" t="str">
        <f t="shared" si="3"/>
        <v/>
      </c>
      <c r="I84" s="96" t="str">
        <f t="shared" si="1"/>
        <v/>
      </c>
      <c r="J84" s="35" t="str">
        <f t="shared" si="4"/>
        <v/>
      </c>
      <c r="K84" s="96" t="str">
        <f t="shared" si="5"/>
        <v/>
      </c>
      <c r="L84" s="35" t="str">
        <f t="shared" si="6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IF(C84&lt;&gt;"",(OFFSET(A30,0,Instructions!C$21-1,1,1)/OFFSET(A30,0,Instructions!D$21-1,1,1))/Instructions!$E$32,"")</f>
        <v/>
      </c>
      <c r="P84" s="101" t="str">
        <f ca="1">IF(C84&lt;&gt;"",O84*(((OFFSET(A30,0,Instructions!C$21,1,1)/(OFFSET(A30,0,Instructions!C$21-1,1,1))))+((((OFFSET(A30,0,Instructions!D$21,1,1)/(OFFSET(A30,0,Instructions!D$21-1,1,1))))))),"")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30" s="25" customFormat="1" x14ac:dyDescent="0.25">
      <c r="A85" s="46" t="str">
        <f t="shared" si="7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calcs'!$H$4*OFFSET(A31,0,Instructions!H$21-1,1,1),"")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IF(C85&lt;&gt;"",E85*(((OFFSET(A31,0,Instructions!H$21,1,1)/OFFSET(A31,0,Instructions!H$21-1,1,1))/2)+'Durango session calcs'!R$8),"")</f>
        <v/>
      </c>
      <c r="H85" s="96" t="str">
        <f t="shared" si="3"/>
        <v/>
      </c>
      <c r="I85" s="96" t="str">
        <f t="shared" si="1"/>
        <v/>
      </c>
      <c r="J85" s="35" t="str">
        <f t="shared" si="4"/>
        <v/>
      </c>
      <c r="K85" s="96" t="str">
        <f t="shared" si="5"/>
        <v/>
      </c>
      <c r="L85" s="35" t="str">
        <f t="shared" si="6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IF(C85&lt;&gt;"",(OFFSET(A31,0,Instructions!C$21-1,1,1)/OFFSET(A31,0,Instructions!D$21-1,1,1))/Instructions!$E$32,"")</f>
        <v/>
      </c>
      <c r="P85" s="101" t="str">
        <f ca="1">IF(C85&lt;&gt;"",O85*(((OFFSET(A31,0,Instructions!C$21,1,1)/(OFFSET(A31,0,Instructions!C$21-1,1,1))))+((((OFFSET(A31,0,Instructions!D$21,1,1)/(OFFSET(A31,0,Instructions!D$21-1,1,1))))))),"")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30" s="25" customFormat="1" x14ac:dyDescent="0.25">
      <c r="A86" s="46" t="str">
        <f t="shared" si="7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calcs'!$H$4*OFFSET(A32,0,Instructions!H$21-1,1,1),"")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IF(C86&lt;&gt;"",E86*(((OFFSET(A32,0,Instructions!H$21,1,1)/OFFSET(A32,0,Instructions!H$21-1,1,1))/2)+'Durango session calcs'!R$8),"")</f>
        <v/>
      </c>
      <c r="H86" s="96" t="str">
        <f t="shared" si="3"/>
        <v/>
      </c>
      <c r="I86" s="96" t="str">
        <f t="shared" si="1"/>
        <v/>
      </c>
      <c r="J86" s="35" t="str">
        <f t="shared" si="4"/>
        <v/>
      </c>
      <c r="K86" s="96" t="str">
        <f t="shared" si="5"/>
        <v/>
      </c>
      <c r="L86" s="35" t="str">
        <f t="shared" si="6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IF(C86&lt;&gt;"",(OFFSET(A32,0,Instructions!C$21-1,1,1)/OFFSET(A32,0,Instructions!D$21-1,1,1))/Instructions!$E$32,"")</f>
        <v/>
      </c>
      <c r="P86" s="101" t="str">
        <f ca="1">IF(C86&lt;&gt;"",O86*(((OFFSET(A32,0,Instructions!C$21,1,1)/(OFFSET(A32,0,Instructions!C$21-1,1,1))))+((((OFFSET(A32,0,Instructions!D$21,1,1)/(OFFSET(A32,0,Instructions!D$21-1,1,1))))))),"")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30" s="25" customFormat="1" x14ac:dyDescent="0.25">
      <c r="A87" s="46" t="str">
        <f t="shared" si="7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calcs'!$H$4*OFFSET(A33,0,Instructions!H$21-1,1,1),"")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IF(C87&lt;&gt;"",E87*(((OFFSET(A33,0,Instructions!H$21,1,1)/OFFSET(A33,0,Instructions!H$21-1,1,1))/2)+'Durango session calcs'!R$8),"")</f>
        <v/>
      </c>
      <c r="H87" s="96" t="str">
        <f t="shared" si="3"/>
        <v/>
      </c>
      <c r="I87" s="96" t="str">
        <f t="shared" si="1"/>
        <v/>
      </c>
      <c r="J87" s="35" t="str">
        <f t="shared" si="4"/>
        <v/>
      </c>
      <c r="K87" s="96" t="str">
        <f t="shared" si="5"/>
        <v/>
      </c>
      <c r="L87" s="35" t="str">
        <f t="shared" si="6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IF(C87&lt;&gt;"",(OFFSET(A33,0,Instructions!C$21-1,1,1)/OFFSET(A33,0,Instructions!D$21-1,1,1))/Instructions!$E$32,"")</f>
        <v/>
      </c>
      <c r="P87" s="101" t="str">
        <f ca="1">IF(C87&lt;&gt;"",O87*(((OFFSET(A33,0,Instructions!C$21,1,1)/(OFFSET(A33,0,Instructions!C$21-1,1,1))))+((((OFFSET(A33,0,Instructions!D$21,1,1)/(OFFSET(A33,0,Instructions!D$21-1,1,1))))))),"")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30" s="25" customFormat="1" x14ac:dyDescent="0.25">
      <c r="A88" s="46" t="str">
        <f t="shared" si="7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calcs'!$H$4*OFFSET(A34,0,Instructions!H$21-1,1,1),"")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IF(C88&lt;&gt;"",E88*(((OFFSET(A34,0,Instructions!H$21,1,1)/OFFSET(A34,0,Instructions!H$21-1,1,1))/2)+'Durango session calcs'!R$8),"")</f>
        <v/>
      </c>
      <c r="H88" s="96" t="str">
        <f t="shared" si="3"/>
        <v/>
      </c>
      <c r="I88" s="96" t="str">
        <f t="shared" si="1"/>
        <v/>
      </c>
      <c r="J88" s="35" t="str">
        <f t="shared" si="4"/>
        <v/>
      </c>
      <c r="K88" s="96" t="str">
        <f t="shared" si="5"/>
        <v/>
      </c>
      <c r="L88" s="35" t="str">
        <f t="shared" si="6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IF(C88&lt;&gt;"",(OFFSET(A34,0,Instructions!C$21-1,1,1)/OFFSET(A34,0,Instructions!D$21-1,1,1))/Instructions!$E$32,"")</f>
        <v/>
      </c>
      <c r="P88" s="101" t="str">
        <f ca="1">IF(C88&lt;&gt;"",O88*(((OFFSET(A34,0,Instructions!C$21,1,1)/(OFFSET(A34,0,Instructions!C$21-1,1,1))))+((((OFFSET(A34,0,Instructions!D$21,1,1)/(OFFSET(A34,0,Instructions!D$21-1,1,1))))))),"")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30" s="25" customFormat="1" x14ac:dyDescent="0.25">
      <c r="A89" s="46" t="str">
        <f t="shared" si="7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calcs'!$H$4*OFFSET(A35,0,Instructions!H$21-1,1,1),"")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IF(C89&lt;&gt;"",E89*(((OFFSET(A35,0,Instructions!H$21,1,1)/OFFSET(A35,0,Instructions!H$21-1,1,1))/2)+'Durango session calcs'!R$8),"")</f>
        <v/>
      </c>
      <c r="H89" s="96" t="str">
        <f t="shared" si="3"/>
        <v/>
      </c>
      <c r="I89" s="96" t="str">
        <f t="shared" si="1"/>
        <v/>
      </c>
      <c r="J89" s="35" t="str">
        <f t="shared" si="4"/>
        <v/>
      </c>
      <c r="K89" s="96" t="str">
        <f t="shared" si="5"/>
        <v/>
      </c>
      <c r="L89" s="35" t="str">
        <f t="shared" si="6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IF(C89&lt;&gt;"",(OFFSET(A35,0,Instructions!C$21-1,1,1)/OFFSET(A35,0,Instructions!D$21-1,1,1))/Instructions!$E$32,"")</f>
        <v/>
      </c>
      <c r="P89" s="101" t="str">
        <f ca="1">IF(C89&lt;&gt;"",O89*(((OFFSET(A35,0,Instructions!C$21,1,1)/(OFFSET(A35,0,Instructions!C$21-1,1,1))))+((((OFFSET(A35,0,Instructions!D$21,1,1)/(OFFSET(A35,0,Instructions!D$21-1,1,1))))))),"")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30" s="25" customFormat="1" x14ac:dyDescent="0.25">
      <c r="A90" s="46" t="str">
        <f t="shared" si="7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calcs'!$H$4*OFFSET(A36,0,Instructions!H$21-1,1,1),"")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IF(C90&lt;&gt;"",E90*(((OFFSET(A36,0,Instructions!H$21,1,1)/OFFSET(A36,0,Instructions!H$21-1,1,1))/2)+'Durango session calcs'!R$8),"")</f>
        <v/>
      </c>
      <c r="H90" s="96" t="str">
        <f t="shared" si="3"/>
        <v/>
      </c>
      <c r="I90" s="96" t="str">
        <f t="shared" si="1"/>
        <v/>
      </c>
      <c r="J90" s="35" t="str">
        <f t="shared" si="4"/>
        <v/>
      </c>
      <c r="K90" s="96" t="str">
        <f t="shared" si="5"/>
        <v/>
      </c>
      <c r="L90" s="35" t="str">
        <f t="shared" si="6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IF(C90&lt;&gt;"",(OFFSET(A36,0,Instructions!C$21-1,1,1)/OFFSET(A36,0,Instructions!D$21-1,1,1))/Instructions!$E$32,"")</f>
        <v/>
      </c>
      <c r="P90" s="101" t="str">
        <f ca="1">IF(C90&lt;&gt;"",O90*(((OFFSET(A36,0,Instructions!C$21,1,1)/(OFFSET(A36,0,Instructions!C$21-1,1,1))))+((((OFFSET(A36,0,Instructions!D$21,1,1)/(OFFSET(A36,0,Instructions!D$21-1,1,1))))))),"")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30" s="25" customFormat="1" x14ac:dyDescent="0.25">
      <c r="A91" s="46" t="str">
        <f t="shared" si="7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calcs'!$H$4*OFFSET(A37,0,Instructions!H$21-1,1,1),"")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IF(C91&lt;&gt;"",E91*(((OFFSET(A37,0,Instructions!H$21,1,1)/OFFSET(A37,0,Instructions!H$21-1,1,1))/2)+'Durango session calcs'!R$8),"")</f>
        <v/>
      </c>
      <c r="H91" s="96" t="str">
        <f t="shared" si="3"/>
        <v/>
      </c>
      <c r="I91" s="96" t="str">
        <f t="shared" si="1"/>
        <v/>
      </c>
      <c r="J91" s="35" t="str">
        <f t="shared" si="4"/>
        <v/>
      </c>
      <c r="K91" s="96" t="str">
        <f t="shared" si="5"/>
        <v/>
      </c>
      <c r="L91" s="35" t="str">
        <f t="shared" si="6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IF(C91&lt;&gt;"",(OFFSET(A37,0,Instructions!C$21-1,1,1)/OFFSET(A37,0,Instructions!D$21-1,1,1))/Instructions!$E$32,"")</f>
        <v/>
      </c>
      <c r="P91" s="101" t="str">
        <f ca="1">IF(C91&lt;&gt;"",O91*(((OFFSET(A37,0,Instructions!C$21,1,1)/(OFFSET(A37,0,Instructions!C$21-1,1,1))))+((((OFFSET(A37,0,Instructions!D$21,1,1)/(OFFSET(A37,0,Instructions!D$21-1,1,1))))))),"")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30" s="25" customFormat="1" x14ac:dyDescent="0.25">
      <c r="A92" s="46" t="str">
        <f t="shared" si="7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calcs'!$H$4*OFFSET(A38,0,Instructions!H$21-1,1,1),"")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IF(C92&lt;&gt;"",E92*(((OFFSET(A38,0,Instructions!H$21,1,1)/OFFSET(A38,0,Instructions!H$21-1,1,1))/2)+'Durango session calcs'!R$8),"")</f>
        <v/>
      </c>
      <c r="H92" s="96" t="str">
        <f t="shared" si="3"/>
        <v/>
      </c>
      <c r="I92" s="96" t="str">
        <f t="shared" si="1"/>
        <v/>
      </c>
      <c r="J92" s="35" t="str">
        <f t="shared" si="4"/>
        <v/>
      </c>
      <c r="K92" s="96" t="str">
        <f t="shared" si="5"/>
        <v/>
      </c>
      <c r="L92" s="35" t="str">
        <f t="shared" si="6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IF(C92&lt;&gt;"",(OFFSET(A38,0,Instructions!C$21-1,1,1)/OFFSET(A38,0,Instructions!D$21-1,1,1))/Instructions!$E$32,"")</f>
        <v/>
      </c>
      <c r="P92" s="101" t="str">
        <f ca="1">IF(C92&lt;&gt;"",O92*(((OFFSET(A38,0,Instructions!C$21,1,1)/(OFFSET(A38,0,Instructions!C$21-1,1,1))))+((((OFFSET(A38,0,Instructions!D$21,1,1)/(OFFSET(A38,0,Instructions!D$21-1,1,1))))))),"")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30" s="25" customFormat="1" x14ac:dyDescent="0.25">
      <c r="A93" s="46" t="str">
        <f t="shared" si="7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calcs'!$H$4*OFFSET(A39,0,Instructions!H$21-1,1,1),"")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IF(C93&lt;&gt;"",E93*(((OFFSET(A39,0,Instructions!H$21,1,1)/OFFSET(A39,0,Instructions!H$21-1,1,1))/2)+'Durango session calcs'!R$8),"")</f>
        <v/>
      </c>
      <c r="H93" s="96" t="str">
        <f t="shared" si="3"/>
        <v/>
      </c>
      <c r="I93" s="96" t="str">
        <f t="shared" ref="I93:I109" si="8">IF(C93&lt;&gt;"",IF(B93=0,0,((LN(B93/J93)-LN(B$110/J$110))^2)/H93),"")</f>
        <v/>
      </c>
      <c r="J93" s="35" t="str">
        <f t="shared" si="4"/>
        <v/>
      </c>
      <c r="K93" s="96" t="str">
        <f t="shared" si="5"/>
        <v/>
      </c>
      <c r="L93" s="35" t="str">
        <f t="shared" si="6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IF(C93&lt;&gt;"",(OFFSET(A39,0,Instructions!C$21-1,1,1)/OFFSET(A39,0,Instructions!D$21-1,1,1))/Instructions!$E$32,"")</f>
        <v/>
      </c>
      <c r="P93" s="101" t="str">
        <f ca="1">IF(C93&lt;&gt;"",O93*(((OFFSET(A39,0,Instructions!C$21,1,1)/(OFFSET(A39,0,Instructions!C$21-1,1,1))))+((((OFFSET(A39,0,Instructions!D$21,1,1)/(OFFSET(A39,0,Instructions!D$21-1,1,1))))))),"")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30" s="25" customFormat="1" x14ac:dyDescent="0.25">
      <c r="A94" s="46" t="str">
        <f t="shared" si="7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calcs'!$H$4*OFFSET(A40,0,Instructions!H$21-1,1,1),"")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IF(C94&lt;&gt;"",E94*(((OFFSET(A40,0,Instructions!H$21,1,1)/OFFSET(A40,0,Instructions!H$21-1,1,1))/2)+'Durango session calcs'!R$8),"")</f>
        <v/>
      </c>
      <c r="H94" s="96" t="str">
        <f t="shared" si="3"/>
        <v/>
      </c>
      <c r="I94" s="96" t="str">
        <f t="shared" si="8"/>
        <v/>
      </c>
      <c r="J94" s="35" t="str">
        <f t="shared" si="4"/>
        <v/>
      </c>
      <c r="K94" s="96" t="str">
        <f t="shared" si="5"/>
        <v/>
      </c>
      <c r="L94" s="35" t="str">
        <f t="shared" si="6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IF(C94&lt;&gt;"",(OFFSET(A40,0,Instructions!C$21-1,1,1)/OFFSET(A40,0,Instructions!D$21-1,1,1))/Instructions!$E$32,"")</f>
        <v/>
      </c>
      <c r="P94" s="101" t="str">
        <f ca="1">IF(C94&lt;&gt;"",O94*(((OFFSET(A40,0,Instructions!C$21,1,1)/(OFFSET(A40,0,Instructions!C$21-1,1,1))))+((((OFFSET(A40,0,Instructions!D$21,1,1)/(OFFSET(A40,0,Instructions!D$21-1,1,1))))))),"")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30" s="25" customFormat="1" x14ac:dyDescent="0.25">
      <c r="A95" s="46" t="str">
        <f t="shared" si="7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calcs'!$H$4*OFFSET(A41,0,Instructions!H$21-1,1,1),"")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IF(C95&lt;&gt;"",E95*(((OFFSET(A41,0,Instructions!H$21,1,1)/OFFSET(A41,0,Instructions!H$21-1,1,1))/2)+'Durango session calcs'!R$8),"")</f>
        <v/>
      </c>
      <c r="H95" s="96" t="str">
        <f t="shared" si="3"/>
        <v/>
      </c>
      <c r="I95" s="96" t="str">
        <f t="shared" si="8"/>
        <v/>
      </c>
      <c r="J95" s="35" t="str">
        <f t="shared" si="4"/>
        <v/>
      </c>
      <c r="K95" s="96" t="str">
        <f t="shared" si="5"/>
        <v/>
      </c>
      <c r="L95" s="35" t="str">
        <f t="shared" si="6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IF(C95&lt;&gt;"",(OFFSET(A41,0,Instructions!C$21-1,1,1)/OFFSET(A41,0,Instructions!D$21-1,1,1))/Instructions!$E$32,"")</f>
        <v/>
      </c>
      <c r="P95" s="101" t="str">
        <f ca="1">IF(C95&lt;&gt;"",O95*(((OFFSET(A41,0,Instructions!C$21,1,1)/(OFFSET(A41,0,Instructions!C$21-1,1,1))))+((((OFFSET(A41,0,Instructions!D$21,1,1)/(OFFSET(A41,0,Instructions!D$21-1,1,1))))))),"")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30" s="25" customFormat="1" x14ac:dyDescent="0.25">
      <c r="A96" s="46" t="str">
        <f t="shared" si="7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calcs'!$H$4*OFFSET(A42,0,Instructions!H$21-1,1,1),"")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IF(C96&lt;&gt;"",E96*(((OFFSET(A42,0,Instructions!H$21,1,1)/OFFSET(A42,0,Instructions!H$21-1,1,1))/2)+'Durango session calcs'!R$8),"")</f>
        <v/>
      </c>
      <c r="H96" s="96" t="str">
        <f t="shared" si="3"/>
        <v/>
      </c>
      <c r="I96" s="96" t="str">
        <f t="shared" si="8"/>
        <v/>
      </c>
      <c r="J96" s="35" t="str">
        <f t="shared" si="4"/>
        <v/>
      </c>
      <c r="K96" s="96" t="str">
        <f t="shared" si="5"/>
        <v/>
      </c>
      <c r="L96" s="35" t="str">
        <f t="shared" si="6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IF(C96&lt;&gt;"",(OFFSET(A42,0,Instructions!C$21-1,1,1)/OFFSET(A42,0,Instructions!D$21-1,1,1))/Instructions!$E$32,"")</f>
        <v/>
      </c>
      <c r="P96" s="101" t="str">
        <f ca="1">IF(C96&lt;&gt;"",O96*(((OFFSET(A42,0,Instructions!C$21,1,1)/(OFFSET(A42,0,Instructions!C$21-1,1,1))))+((((OFFSET(A42,0,Instructions!D$21,1,1)/(OFFSET(A42,0,Instructions!D$21-1,1,1))))))),"")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7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calcs'!$H$4*OFFSET(A43,0,Instructions!H$21-1,1,1),"")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IF(C97&lt;&gt;"",E97*(((OFFSET(A43,0,Instructions!H$21,1,1)/OFFSET(A43,0,Instructions!H$21-1,1,1))/2)+'Durango session calcs'!R$8),"")</f>
        <v/>
      </c>
      <c r="H97" s="96" t="str">
        <f t="shared" si="3"/>
        <v/>
      </c>
      <c r="I97" s="96" t="str">
        <f t="shared" si="8"/>
        <v/>
      </c>
      <c r="J97" s="35" t="str">
        <f t="shared" si="4"/>
        <v/>
      </c>
      <c r="K97" s="96" t="str">
        <f t="shared" si="5"/>
        <v/>
      </c>
      <c r="L97" s="35" t="str">
        <f t="shared" si="6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IF(C97&lt;&gt;"",(OFFSET(A43,0,Instructions!C$21-1,1,1)/OFFSET(A43,0,Instructions!D$21-1,1,1))/Instructions!$E$32,"")</f>
        <v/>
      </c>
      <c r="P97" s="101" t="str">
        <f ca="1">IF(C97&lt;&gt;"",O97*(((OFFSET(A43,0,Instructions!C$21,1,1)/(OFFSET(A43,0,Instructions!C$21-1,1,1))))+((((OFFSET(A43,0,Instructions!D$21,1,1)/(OFFSET(A43,0,Instructions!D$21-1,1,1))))))),"")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7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calcs'!$H$4*OFFSET(A44,0,Instructions!H$21-1,1,1),"")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IF(C98&lt;&gt;"",E98*(((OFFSET(A44,0,Instructions!H$21,1,1)/OFFSET(A44,0,Instructions!H$21-1,1,1))/2)+'Durango session calcs'!R$8),"")</f>
        <v/>
      </c>
      <c r="H98" s="96" t="str">
        <f t="shared" si="3"/>
        <v/>
      </c>
      <c r="I98" s="96" t="str">
        <f t="shared" si="8"/>
        <v/>
      </c>
      <c r="J98" s="35" t="str">
        <f t="shared" si="4"/>
        <v/>
      </c>
      <c r="K98" s="96" t="str">
        <f t="shared" si="5"/>
        <v/>
      </c>
      <c r="L98" s="35" t="str">
        <f t="shared" si="6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IF(C98&lt;&gt;"",(OFFSET(A44,0,Instructions!C$21-1,1,1)/OFFSET(A44,0,Instructions!D$21-1,1,1))/Instructions!$E$32,"")</f>
        <v/>
      </c>
      <c r="P98" s="101" t="str">
        <f ca="1">IF(C98&lt;&gt;"",O98*(((OFFSET(A44,0,Instructions!C$21,1,1)/(OFFSET(A44,0,Instructions!C$21-1,1,1))))+((((OFFSET(A44,0,Instructions!D$21,1,1)/(OFFSET(A44,0,Instructions!D$21-1,1,1))))))),"")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7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calcs'!$H$4*OFFSET(A45,0,Instructions!H$21-1,1,1),"")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IF(C99&lt;&gt;"",E99*(((OFFSET(A45,0,Instructions!H$21,1,1)/OFFSET(A45,0,Instructions!H$21-1,1,1))/2)+'Durango session calcs'!R$8),"")</f>
        <v/>
      </c>
      <c r="H99" s="96" t="str">
        <f t="shared" si="3"/>
        <v/>
      </c>
      <c r="I99" s="96" t="str">
        <f t="shared" si="8"/>
        <v/>
      </c>
      <c r="J99" s="35" t="str">
        <f t="shared" si="4"/>
        <v/>
      </c>
      <c r="K99" s="96" t="str">
        <f t="shared" si="5"/>
        <v/>
      </c>
      <c r="L99" s="35" t="str">
        <f t="shared" si="6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IF(C99&lt;&gt;"",(OFFSET(A45,0,Instructions!C$21-1,1,1)/OFFSET(A45,0,Instructions!D$21-1,1,1))/Instructions!$E$32,"")</f>
        <v/>
      </c>
      <c r="P99" s="101" t="str">
        <f ca="1">IF(C99&lt;&gt;"",O99*(((OFFSET(A45,0,Instructions!C$21,1,1)/(OFFSET(A45,0,Instructions!C$21-1,1,1))))+((((OFFSET(A45,0,Instructions!D$21,1,1)/(OFFSET(A45,0,Instructions!D$21-1,1,1))))))),"")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7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calcs'!$H$4*OFFSET(A46,0,Instructions!H$21-1,1,1),"")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IF(C100&lt;&gt;"",E100*(((OFFSET(A46,0,Instructions!H$21,1,1)/OFFSET(A46,0,Instructions!H$21-1,1,1))/2)+'Durango session calcs'!R$8),"")</f>
        <v/>
      </c>
      <c r="H100" s="96" t="str">
        <f t="shared" si="3"/>
        <v/>
      </c>
      <c r="I100" s="96" t="str">
        <f t="shared" si="8"/>
        <v/>
      </c>
      <c r="J100" s="35" t="str">
        <f t="shared" si="4"/>
        <v/>
      </c>
      <c r="K100" s="96" t="str">
        <f t="shared" si="5"/>
        <v/>
      </c>
      <c r="L100" s="35" t="str">
        <f t="shared" si="6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IF(C100&lt;&gt;"",(OFFSET(A46,0,Instructions!C$21-1,1,1)/OFFSET(A46,0,Instructions!D$21-1,1,1))/Instructions!$E$32,"")</f>
        <v/>
      </c>
      <c r="P100" s="101" t="str">
        <f ca="1">IF(C100&lt;&gt;"",O100*(((OFFSET(A46,0,Instructions!C$21,1,1)/(OFFSET(A46,0,Instructions!C$21-1,1,1))))+((((OFFSET(A46,0,Instructions!D$21,1,1)/(OFFSET(A46,0,Instructions!D$21-1,1,1))))))),"")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7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calcs'!$H$4*OFFSET(A47,0,Instructions!H$21-1,1,1),"")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IF(C101&lt;&gt;"",E101*(((OFFSET(A47,0,Instructions!H$21,1,1)/OFFSET(A47,0,Instructions!H$21-1,1,1))/2)+'Durango session calcs'!R$8),"")</f>
        <v/>
      </c>
      <c r="H101" s="96" t="str">
        <f t="shared" si="3"/>
        <v/>
      </c>
      <c r="I101" s="96" t="str">
        <f t="shared" si="8"/>
        <v/>
      </c>
      <c r="J101" s="35" t="str">
        <f t="shared" si="4"/>
        <v/>
      </c>
      <c r="K101" s="96" t="str">
        <f t="shared" si="5"/>
        <v/>
      </c>
      <c r="L101" s="35" t="str">
        <f t="shared" si="6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IF(C101&lt;&gt;"",(OFFSET(A47,0,Instructions!C$21-1,1,1)/OFFSET(A47,0,Instructions!D$21-1,1,1))/Instructions!$E$32,"")</f>
        <v/>
      </c>
      <c r="P101" s="101" t="str">
        <f ca="1">IF(C101&lt;&gt;"",O101*(((OFFSET(A47,0,Instructions!C$21,1,1)/(OFFSET(A47,0,Instructions!C$21-1,1,1))))+((((OFFSET(A47,0,Instructions!D$21,1,1)/(OFFSET(A47,0,Instructions!D$21-1,1,1))))))),"")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7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calcs'!$H$4*OFFSET(A48,0,Instructions!H$21-1,1,1),"")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IF(C102&lt;&gt;"",E102*(((OFFSET(A48,0,Instructions!H$21,1,1)/OFFSET(A48,0,Instructions!H$21-1,1,1))/2)+'Durango session calcs'!R$8),"")</f>
        <v/>
      </c>
      <c r="H102" s="96" t="str">
        <f t="shared" si="3"/>
        <v/>
      </c>
      <c r="I102" s="96" t="str">
        <f t="shared" si="8"/>
        <v/>
      </c>
      <c r="J102" s="35" t="str">
        <f t="shared" si="4"/>
        <v/>
      </c>
      <c r="K102" s="96" t="str">
        <f t="shared" si="5"/>
        <v/>
      </c>
      <c r="L102" s="35" t="str">
        <f t="shared" si="6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IF(C102&lt;&gt;"",(OFFSET(A48,0,Instructions!C$21-1,1,1)/OFFSET(A48,0,Instructions!D$21-1,1,1))/Instructions!$E$32,"")</f>
        <v/>
      </c>
      <c r="P102" s="101" t="str">
        <f ca="1">IF(C102&lt;&gt;"",O102*(((OFFSET(A48,0,Instructions!C$21,1,1)/(OFFSET(A48,0,Instructions!C$21-1,1,1))))+((((OFFSET(A48,0,Instructions!D$21,1,1)/(OFFSET(A48,0,Instructions!D$21-1,1,1))))))),"")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7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calcs'!$H$4*OFFSET(A49,0,Instructions!H$21-1,1,1),"")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IF(C103&lt;&gt;"",E103*(((OFFSET(A49,0,Instructions!H$21,1,1)/OFFSET(A49,0,Instructions!H$21-1,1,1))/2)+'Durango session calcs'!R$8),"")</f>
        <v/>
      </c>
      <c r="H103" s="96" t="str">
        <f t="shared" si="3"/>
        <v/>
      </c>
      <c r="I103" s="96" t="str">
        <f t="shared" si="8"/>
        <v/>
      </c>
      <c r="J103" s="35" t="str">
        <f t="shared" si="4"/>
        <v/>
      </c>
      <c r="K103" s="96" t="str">
        <f t="shared" si="5"/>
        <v/>
      </c>
      <c r="L103" s="35" t="str">
        <f t="shared" si="6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IF(C103&lt;&gt;"",(OFFSET(A49,0,Instructions!C$21-1,1,1)/OFFSET(A49,0,Instructions!D$21-1,1,1))/Instructions!$E$32,"")</f>
        <v/>
      </c>
      <c r="P103" s="101" t="str">
        <f ca="1">IF(C103&lt;&gt;"",O103*(((OFFSET(A49,0,Instructions!C$21,1,1)/(OFFSET(A49,0,Instructions!C$21-1,1,1))))+((((OFFSET(A49,0,Instructions!D$21,1,1)/(OFFSET(A49,0,Instructions!D$21-1,1,1))))))),"")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7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calcs'!$H$4*OFFSET(A50,0,Instructions!H$21-1,1,1),"")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IF(C104&lt;&gt;"",E104*(((OFFSET(A50,0,Instructions!H$21,1,1)/OFFSET(A50,0,Instructions!H$21-1,1,1))/2)+'Durango session calcs'!R$8),"")</f>
        <v/>
      </c>
      <c r="H104" s="96" t="str">
        <f t="shared" si="3"/>
        <v/>
      </c>
      <c r="I104" s="96" t="str">
        <f t="shared" si="8"/>
        <v/>
      </c>
      <c r="J104" s="35" t="str">
        <f t="shared" si="4"/>
        <v/>
      </c>
      <c r="K104" s="96" t="str">
        <f t="shared" si="5"/>
        <v/>
      </c>
      <c r="L104" s="35" t="str">
        <f t="shared" si="6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IF(C104&lt;&gt;"",(OFFSET(A50,0,Instructions!C$21-1,1,1)/OFFSET(A50,0,Instructions!D$21-1,1,1))/Instructions!$E$32,"")</f>
        <v/>
      </c>
      <c r="P104" s="101" t="str">
        <f ca="1">IF(C104&lt;&gt;"",O104*(((OFFSET(A50,0,Instructions!C$21,1,1)/(OFFSET(A50,0,Instructions!C$21-1,1,1))))+((((OFFSET(A50,0,Instructions!D$21,1,1)/(OFFSET(A50,0,Instructions!D$21-1,1,1))))))),"")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7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calcs'!$H$4*OFFSET(A51,0,Instructions!H$21-1,1,1),"")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IF(C105&lt;&gt;"",E105*(((OFFSET(A51,0,Instructions!H$21,1,1)/OFFSET(A51,0,Instructions!H$21-1,1,1))/2)+'Durango session calcs'!R$8),"")</f>
        <v/>
      </c>
      <c r="H105" s="96" t="str">
        <f t="shared" si="3"/>
        <v/>
      </c>
      <c r="I105" s="96" t="str">
        <f t="shared" si="8"/>
        <v/>
      </c>
      <c r="J105" s="35" t="str">
        <f t="shared" si="4"/>
        <v/>
      </c>
      <c r="K105" s="96" t="str">
        <f t="shared" si="5"/>
        <v/>
      </c>
      <c r="L105" s="35" t="str">
        <f t="shared" si="6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IF(C105&lt;&gt;"",(OFFSET(A51,0,Instructions!C$21-1,1,1)/OFFSET(A51,0,Instructions!D$21-1,1,1))/Instructions!$E$32,"")</f>
        <v/>
      </c>
      <c r="P105" s="101" t="str">
        <f ca="1">IF(C105&lt;&gt;"",O105*(((OFFSET(A51,0,Instructions!C$21,1,1)/(OFFSET(A51,0,Instructions!C$21-1,1,1))))+((((OFFSET(A51,0,Instructions!D$21,1,1)/(OFFSET(A51,0,Instructions!D$21-1,1,1))))))),"")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7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calcs'!$H$4*OFFSET(A52,0,Instructions!H$21-1,1,1),"")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IF(C106&lt;&gt;"",E106*(((OFFSET(A52,0,Instructions!H$21,1,1)/OFFSET(A52,0,Instructions!H$21-1,1,1))/2)+'Durango session calcs'!R$8),"")</f>
        <v/>
      </c>
      <c r="H106" s="96" t="str">
        <f t="shared" si="3"/>
        <v/>
      </c>
      <c r="I106" s="96" t="str">
        <f t="shared" si="8"/>
        <v/>
      </c>
      <c r="J106" s="35" t="str">
        <f t="shared" si="4"/>
        <v/>
      </c>
      <c r="K106" s="96" t="str">
        <f t="shared" si="5"/>
        <v/>
      </c>
      <c r="L106" s="35" t="str">
        <f t="shared" si="6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IF(C106&lt;&gt;"",(OFFSET(A52,0,Instructions!C$21-1,1,1)/OFFSET(A52,0,Instructions!D$21-1,1,1))/Instructions!$E$32,"")</f>
        <v/>
      </c>
      <c r="P106" s="101" t="str">
        <f ca="1">IF(C106&lt;&gt;"",O106*(((OFFSET(A52,0,Instructions!C$21,1,1)/(OFFSET(A52,0,Instructions!C$21-1,1,1))))+((((OFFSET(A52,0,Instructions!D$21,1,1)/(OFFSET(A52,0,Instructions!D$21-1,1,1))))))),"")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7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calcs'!$H$4*OFFSET(A53,0,Instructions!H$21-1,1,1),"")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IF(C107&lt;&gt;"",E107*(((OFFSET(A53,0,Instructions!H$21,1,1)/OFFSET(A53,0,Instructions!H$21-1,1,1))/2)+'Durango session calcs'!R$8),"")</f>
        <v/>
      </c>
      <c r="H107" s="96" t="str">
        <f t="shared" si="3"/>
        <v/>
      </c>
      <c r="I107" s="96" t="str">
        <f t="shared" si="8"/>
        <v/>
      </c>
      <c r="J107" s="35" t="str">
        <f t="shared" si="4"/>
        <v/>
      </c>
      <c r="K107" s="96" t="str">
        <f t="shared" si="5"/>
        <v/>
      </c>
      <c r="L107" s="35" t="str">
        <f t="shared" si="6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IF(C107&lt;&gt;"",(OFFSET(A53,0,Instructions!C$21-1,1,1)/OFFSET(A53,0,Instructions!D$21-1,1,1))/Instructions!$E$32,"")</f>
        <v/>
      </c>
      <c r="P107" s="101" t="str">
        <f ca="1">IF(C107&lt;&gt;"",O107*(((OFFSET(A53,0,Instructions!C$21,1,1)/(OFFSET(A53,0,Instructions!C$21-1,1,1))))+((((OFFSET(A53,0,Instructions!D$21,1,1)/(OFFSET(A53,0,Instructions!D$21-1,1,1))))))),"")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7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calcs'!$H$4*OFFSET(A54,0,Instructions!H$21-1,1,1),"")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IF(C108&lt;&gt;"",E108*(((OFFSET(A54,0,Instructions!H$21,1,1)/OFFSET(A54,0,Instructions!H$21-1,1,1))/2)+'Durango session calcs'!R$8),"")</f>
        <v/>
      </c>
      <c r="H108" s="96" t="str">
        <f t="shared" si="3"/>
        <v/>
      </c>
      <c r="I108" s="96" t="str">
        <f t="shared" si="8"/>
        <v/>
      </c>
      <c r="J108" s="35" t="str">
        <f t="shared" si="4"/>
        <v/>
      </c>
      <c r="K108" s="96" t="str">
        <f t="shared" si="5"/>
        <v/>
      </c>
      <c r="L108" s="35" t="str">
        <f t="shared" si="6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IF(C108&lt;&gt;"",(OFFSET(A54,0,Instructions!C$21-1,1,1)/OFFSET(A54,0,Instructions!D$21-1,1,1))/Instructions!$E$32,"")</f>
        <v/>
      </c>
      <c r="P108" s="101" t="str">
        <f ca="1">IF(C108&lt;&gt;"",O108*(((OFFSET(A54,0,Instructions!C$21,1,1)/(OFFSET(A54,0,Instructions!C$21-1,1,1))))+((((OFFSET(A54,0,Instructions!D$21,1,1)/(OFFSET(A54,0,Instructions!D$21-1,1,1))))))),"")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ht="13.8" thickBot="1" x14ac:dyDescent="0.3">
      <c r="A109" s="47" t="str">
        <f t="shared" si="7"/>
        <v/>
      </c>
      <c r="B109" s="52"/>
      <c r="C109" s="52"/>
      <c r="D109" s="104" t="str">
        <f>IF(C109&lt;&gt;"",C109/Instructions!F$41,"")</f>
        <v/>
      </c>
      <c r="E109" s="105" t="str">
        <f ca="1">IF(C109&lt;&gt;"", 'Durango session calcs'!H$2* 'Durango session calcs'!$H$4*OFFSET(A55,0,Instructions!H$21-1,1,1),"")</f>
        <v/>
      </c>
      <c r="F109" s="105" t="str">
        <f>IF(C109&lt;&gt;"", 'Durango session calcs'!H$2* 'Durango session calcs'!$H$4*S109,"")</f>
        <v/>
      </c>
      <c r="G109" s="105" t="str">
        <f ca="1">IF(C109&lt;&gt;"",E109*(((OFFSET(A55,0,Instructions!H$21,1,1)/OFFSET(A55,0,Instructions!H$21-1,1,1))/2)+'Durango session calcs'!R$8),"")</f>
        <v/>
      </c>
      <c r="H109" s="97" t="str">
        <f t="shared" si="3"/>
        <v/>
      </c>
      <c r="I109" s="97" t="str">
        <f t="shared" si="8"/>
        <v/>
      </c>
      <c r="J109" s="48" t="str">
        <f t="shared" si="4"/>
        <v/>
      </c>
      <c r="K109" s="97" t="str">
        <f t="shared" si="5"/>
        <v/>
      </c>
      <c r="L109" s="48" t="str">
        <f t="shared" si="6"/>
        <v/>
      </c>
      <c r="M109" s="106" t="str">
        <f>IF(C109&lt;&gt;"", 1/Instructions!C$40*LN(1+(Instructions!C$40*Instructions!C$38*Instructions!C$41*(B109/D109)/F109))/1000000, "")</f>
        <v/>
      </c>
      <c r="N109" s="94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4" t="str">
        <f ca="1">IF(C109&lt;&gt;"",(OFFSET(A55,0,Instructions!C$21-1,1,1)/OFFSET(A55,0,Instructions!D$21-1,1,1))/Instructions!$E$32,"")</f>
        <v/>
      </c>
      <c r="P109" s="107" t="str">
        <f ca="1">IF(C109&lt;&gt;"",O109*(((OFFSET(A55,0,Instructions!C$21,1,1)/(OFFSET(A55,0,Instructions!C$21-1,1,1))))+((((OFFSET(A55,0,Instructions!D$21,1,1)/(OFFSET(A55,0,Instructions!D$21-1,1,1))))))),"")</f>
        <v/>
      </c>
      <c r="Q109" s="25" t="str">
        <f>IF(C109&lt;&gt;"", Instructions!$B$53*C109*F109, "")</f>
        <v/>
      </c>
      <c r="R109" s="118"/>
      <c r="S109" s="119"/>
      <c r="T109" s="80"/>
      <c r="U109" s="90"/>
      <c r="V109" s="79"/>
      <c r="W109" s="81"/>
    </row>
    <row r="110" spans="1:23" x14ac:dyDescent="0.25">
      <c r="A110" s="30" t="s">
        <v>65</v>
      </c>
      <c r="B110">
        <f>SUM(B61:B109)</f>
        <v>376</v>
      </c>
      <c r="D110" s="30" t="s">
        <v>28</v>
      </c>
      <c r="E110" s="109">
        <f ca="1">AVERAGE(E61:E109)</f>
        <v>4.9641166030711247E-2</v>
      </c>
      <c r="F110" s="109">
        <f ca="1">AVERAGE(F61:F109)</f>
        <v>5.0667420293969125E-2</v>
      </c>
      <c r="G110" s="4" t="s">
        <v>28</v>
      </c>
      <c r="H110" s="30" t="s">
        <v>65</v>
      </c>
      <c r="I110" s="108">
        <f ca="1">SUM(I61:I109)</f>
        <v>21.476752536694491</v>
      </c>
      <c r="J110" s="2">
        <f ca="1">SUM(J61:J109)</f>
        <v>4.3348639455897466E-5</v>
      </c>
      <c r="K110" s="86" t="s">
        <v>64</v>
      </c>
      <c r="L110">
        <f ca="1">SQRT(SUMSQ(L61:L109))</f>
        <v>2.6184068920600511E-7</v>
      </c>
      <c r="N110" s="4" t="s">
        <v>28</v>
      </c>
      <c r="O110" s="108">
        <f ca="1">AVERAGE(O61:O109)</f>
        <v>-9.3786946026754477E-3</v>
      </c>
      <c r="P110" s="108">
        <f ca="1">STDEV(O61:O109)</f>
        <v>0.12168698979584699</v>
      </c>
    </row>
    <row r="111" spans="1:23" x14ac:dyDescent="0.25">
      <c r="B111" s="54" t="s">
        <v>15</v>
      </c>
      <c r="I111" t="s">
        <v>17</v>
      </c>
      <c r="J111" t="s">
        <v>18</v>
      </c>
      <c r="L111" t="s">
        <v>19</v>
      </c>
      <c r="O111" s="54" t="s">
        <v>123</v>
      </c>
      <c r="P111" s="54" t="s">
        <v>27</v>
      </c>
    </row>
    <row r="112" spans="1:23" x14ac:dyDescent="0.25">
      <c r="D112" s="2">
        <f>SUM(D61:D95)</f>
        <v>9.4765999999999991E-4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46" workbookViewId="0">
      <selection activeCell="B62" sqref="B62"/>
    </sheetView>
  </sheetViews>
  <sheetFormatPr baseColWidth="10" defaultColWidth="8.777343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">
        <v>624</v>
      </c>
      <c r="C57" s="62">
        <v>19</v>
      </c>
      <c r="D57" s="62">
        <v>442</v>
      </c>
      <c r="E57" s="121">
        <v>5.9052899999999998E-5</v>
      </c>
      <c r="F57" s="121">
        <v>3.2793499999999998E-7</v>
      </c>
      <c r="G57" s="65">
        <v>19.82</v>
      </c>
      <c r="H57" s="65">
        <v>0.39</v>
      </c>
      <c r="I57" s="65">
        <v>26.65</v>
      </c>
      <c r="J57" s="65">
        <v>0.09</v>
      </c>
      <c r="K57" s="65">
        <v>-0.04</v>
      </c>
      <c r="L57" s="65">
        <v>0.11</v>
      </c>
      <c r="M57" s="63">
        <v>73.8</v>
      </c>
      <c r="N57" s="64">
        <v>3.8</v>
      </c>
    </row>
    <row r="58" spans="1:157" x14ac:dyDescent="0.25">
      <c r="R58" s="74"/>
      <c r="S58" s="75"/>
      <c r="T58" s="120" t="s">
        <v>63</v>
      </c>
      <c r="U58" s="120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625</v>
      </c>
      <c r="K60" s="54" t="s">
        <v>29</v>
      </c>
      <c r="L60" s="54" t="s">
        <v>626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">
        <v>551</v>
      </c>
      <c r="B61" s="71">
        <v>35</v>
      </c>
      <c r="C61" s="50">
        <v>6.1500000000000004E-5</v>
      </c>
      <c r="D61" s="102">
        <v>6.1500000000000004E-5</v>
      </c>
      <c r="E61" s="98">
        <v>4.4299999999999999E-2</v>
      </c>
      <c r="F61" s="98">
        <v>6.4100000000000004E-2</v>
      </c>
      <c r="G61" s="98">
        <v>1.8E-3</v>
      </c>
      <c r="H61" s="95">
        <v>2.9000000000000001E-2</v>
      </c>
      <c r="I61" s="95">
        <v>1.0009999999999999</v>
      </c>
      <c r="J61" s="91">
        <v>3.9400000000000004E-6</v>
      </c>
      <c r="K61" s="95">
        <v>2.8000000000000001E-2</v>
      </c>
      <c r="L61" s="91">
        <v>1.10674E-7</v>
      </c>
      <c r="M61" s="110">
        <v>87.5</v>
      </c>
      <c r="N61" s="111">
        <v>15.08</v>
      </c>
      <c r="O61" s="92">
        <v>0.09</v>
      </c>
      <c r="P61" s="100">
        <v>0.14000000000000001</v>
      </c>
      <c r="Q61" s="25">
        <v>39.394938600000003</v>
      </c>
      <c r="R61" s="116" t="s">
        <v>551</v>
      </c>
      <c r="S61" s="114">
        <v>3.1699999999999998E-5</v>
      </c>
      <c r="T61" s="35"/>
      <c r="U61" s="84" t="s">
        <v>551</v>
      </c>
      <c r="V61" s="49">
        <v>35</v>
      </c>
      <c r="W61" s="89">
        <v>6.1500000000000004E-5</v>
      </c>
    </row>
    <row r="62" spans="1:157" s="25" customFormat="1" x14ac:dyDescent="0.25">
      <c r="A62" s="46" t="s">
        <v>554</v>
      </c>
      <c r="B62" s="41"/>
      <c r="C62" s="51"/>
      <c r="D62" s="103"/>
      <c r="E62" s="99"/>
      <c r="F62" s="99"/>
      <c r="G62" s="99"/>
      <c r="H62" s="96"/>
      <c r="I62" s="96"/>
      <c r="J62" s="35"/>
      <c r="K62" s="96"/>
      <c r="L62" s="35"/>
      <c r="M62" s="112"/>
      <c r="N62" s="113"/>
      <c r="O62" s="93"/>
      <c r="P62" s="101"/>
      <c r="R62" s="117" t="s">
        <v>554</v>
      </c>
      <c r="S62" s="115">
        <v>2.1299999999999999E-5</v>
      </c>
      <c r="T62" s="35"/>
      <c r="U62" s="85" t="s">
        <v>554</v>
      </c>
      <c r="V62" s="41">
        <v>14</v>
      </c>
      <c r="W62" s="78">
        <v>8.0000000000000007E-5</v>
      </c>
    </row>
    <row r="63" spans="1:157" s="25" customFormat="1" x14ac:dyDescent="0.25">
      <c r="A63" s="46" t="s">
        <v>557</v>
      </c>
      <c r="B63" s="41">
        <v>61</v>
      </c>
      <c r="C63" s="51">
        <v>4.6400000000000003E-5</v>
      </c>
      <c r="D63" s="103">
        <v>4.6400000000000003E-5</v>
      </c>
      <c r="E63" s="99">
        <v>0.16600000000000001</v>
      </c>
      <c r="F63" s="99">
        <v>0.17399999999999999</v>
      </c>
      <c r="G63" s="99">
        <v>3.3400000000000001E-3</v>
      </c>
      <c r="H63" s="96">
        <v>1.7000000000000001E-2</v>
      </c>
      <c r="I63" s="96">
        <v>4.0000000000000001E-3</v>
      </c>
      <c r="J63" s="122">
        <v>8.08268E-6</v>
      </c>
      <c r="K63" s="96">
        <v>1.9E-2</v>
      </c>
      <c r="L63" s="122">
        <v>1.5503999999999999E-7</v>
      </c>
      <c r="M63" s="112">
        <v>74.400000000000006</v>
      </c>
      <c r="N63" s="113">
        <v>9.75</v>
      </c>
      <c r="O63" s="93">
        <v>-0.09</v>
      </c>
      <c r="P63" s="101">
        <v>0.14000000000000001</v>
      </c>
      <c r="Q63" s="25">
        <v>80.826753909999994</v>
      </c>
      <c r="R63" s="117" t="s">
        <v>557</v>
      </c>
      <c r="S63" s="115">
        <v>8.6100000000000006E-5</v>
      </c>
      <c r="T63" s="35"/>
      <c r="U63" s="85" t="s">
        <v>557</v>
      </c>
      <c r="V63" s="41">
        <v>61</v>
      </c>
      <c r="W63" s="78">
        <v>4.6400000000000003E-5</v>
      </c>
    </row>
    <row r="64" spans="1:157" s="25" customFormat="1" x14ac:dyDescent="0.25">
      <c r="A64" s="46" t="s">
        <v>560</v>
      </c>
      <c r="B64" s="41">
        <v>18</v>
      </c>
      <c r="C64" s="51">
        <v>6.6099999999999994E-5</v>
      </c>
      <c r="D64" s="103">
        <v>6.6099999999999994E-5</v>
      </c>
      <c r="E64" s="99">
        <v>3.1099999999999999E-2</v>
      </c>
      <c r="F64" s="99">
        <v>3.5099999999999999E-2</v>
      </c>
      <c r="G64" s="99">
        <v>8.2600000000000002E-4</v>
      </c>
      <c r="H64" s="96">
        <v>5.6000000000000001E-2</v>
      </c>
      <c r="I64" s="96">
        <v>2.5000000000000001E-2</v>
      </c>
      <c r="J64" s="122">
        <v>2.3172699999999998E-6</v>
      </c>
      <c r="K64" s="96">
        <v>2.4E-2</v>
      </c>
      <c r="L64" s="122">
        <v>5.4602199999999999E-8</v>
      </c>
      <c r="M64" s="112">
        <v>76.5</v>
      </c>
      <c r="N64" s="113">
        <v>18.22</v>
      </c>
      <c r="O64" s="93">
        <v>0.2</v>
      </c>
      <c r="P64" s="101">
        <v>0.14000000000000001</v>
      </c>
      <c r="Q64" s="25">
        <v>23.172680150000001</v>
      </c>
      <c r="R64" s="117" t="s">
        <v>560</v>
      </c>
      <c r="S64" s="115">
        <v>1.73E-5</v>
      </c>
      <c r="T64" s="35"/>
      <c r="U64" s="85" t="s">
        <v>560</v>
      </c>
      <c r="V64" s="41">
        <v>18</v>
      </c>
      <c r="W64" s="78">
        <v>6.6099999999999994E-5</v>
      </c>
    </row>
    <row r="65" spans="1:23" s="25" customFormat="1" x14ac:dyDescent="0.25">
      <c r="A65" s="46" t="s">
        <v>563</v>
      </c>
      <c r="B65" s="41">
        <v>34</v>
      </c>
      <c r="C65" s="51">
        <v>7.6600000000000005E-5</v>
      </c>
      <c r="D65" s="103">
        <v>7.6600000000000005E-5</v>
      </c>
      <c r="E65" s="99">
        <v>6.2199999999999998E-2</v>
      </c>
      <c r="F65" s="99">
        <v>6.6699999999999995E-2</v>
      </c>
      <c r="G65" s="99">
        <v>1.32E-3</v>
      </c>
      <c r="H65" s="96">
        <v>0.03</v>
      </c>
      <c r="I65" s="96">
        <v>0.47099999999999997</v>
      </c>
      <c r="J65" s="122">
        <v>5.1136200000000002E-6</v>
      </c>
      <c r="K65" s="96">
        <v>0.02</v>
      </c>
      <c r="L65" s="122">
        <v>1.01053E-7</v>
      </c>
      <c r="M65" s="112">
        <v>65.599999999999994</v>
      </c>
      <c r="N65" s="113">
        <v>11.4</v>
      </c>
      <c r="O65" s="93">
        <v>-0.08</v>
      </c>
      <c r="P65" s="101">
        <v>0.12</v>
      </c>
      <c r="Q65" s="25">
        <v>51.136245780000003</v>
      </c>
      <c r="R65" s="117" t="s">
        <v>563</v>
      </c>
      <c r="S65" s="115">
        <v>3.3000000000000003E-5</v>
      </c>
      <c r="T65" s="35"/>
      <c r="U65" s="85" t="s">
        <v>563</v>
      </c>
      <c r="V65" s="41">
        <v>34</v>
      </c>
      <c r="W65" s="78">
        <v>7.6600000000000005E-5</v>
      </c>
    </row>
    <row r="66" spans="1:23" s="25" customFormat="1" x14ac:dyDescent="0.25">
      <c r="A66" s="46" t="s">
        <v>566</v>
      </c>
      <c r="B66" s="41">
        <v>34</v>
      </c>
      <c r="C66" s="51">
        <v>4.5200000000000001E-5</v>
      </c>
      <c r="D66" s="103">
        <v>4.5200000000000001E-5</v>
      </c>
      <c r="E66" s="99">
        <v>8.6900000000000005E-2</v>
      </c>
      <c r="F66" s="99">
        <v>8.6199999999999999E-2</v>
      </c>
      <c r="G66" s="99">
        <v>1.6100000000000001E-3</v>
      </c>
      <c r="H66" s="96">
        <v>0.03</v>
      </c>
      <c r="I66" s="96">
        <v>0.8</v>
      </c>
      <c r="J66" s="122">
        <v>3.8931299999999996E-6</v>
      </c>
      <c r="K66" s="96">
        <v>1.9E-2</v>
      </c>
      <c r="L66" s="122">
        <v>7.2731200000000002E-8</v>
      </c>
      <c r="M66" s="112">
        <v>86</v>
      </c>
      <c r="N66" s="113">
        <v>14.93</v>
      </c>
      <c r="O66" s="93">
        <v>-0.09</v>
      </c>
      <c r="P66" s="101">
        <v>0.11</v>
      </c>
      <c r="Q66" s="25">
        <v>38.931315689999998</v>
      </c>
      <c r="R66" s="117" t="s">
        <v>566</v>
      </c>
      <c r="S66" s="115">
        <v>4.2599999999999999E-5</v>
      </c>
      <c r="T66" s="35"/>
      <c r="U66" s="85" t="s">
        <v>566</v>
      </c>
      <c r="V66" s="41">
        <v>34</v>
      </c>
      <c r="W66" s="78">
        <v>4.5200000000000001E-5</v>
      </c>
    </row>
    <row r="67" spans="1:23" s="25" customFormat="1" x14ac:dyDescent="0.25">
      <c r="A67" s="46" t="s">
        <v>569</v>
      </c>
      <c r="B67" s="41">
        <v>16</v>
      </c>
      <c r="C67" s="51">
        <v>4.1699999999999997E-5</v>
      </c>
      <c r="D67" s="103">
        <v>4.1699999999999997E-5</v>
      </c>
      <c r="E67" s="99">
        <v>4.6199999999999998E-2</v>
      </c>
      <c r="F67" s="99">
        <v>4.5699999999999998E-2</v>
      </c>
      <c r="G67" s="99">
        <v>9.9200000000000004E-4</v>
      </c>
      <c r="H67" s="96">
        <v>6.3E-2</v>
      </c>
      <c r="I67" s="96">
        <v>0.21</v>
      </c>
      <c r="J67" s="122">
        <v>1.9056100000000001E-6</v>
      </c>
      <c r="K67" s="96">
        <v>2.1999999999999999E-2</v>
      </c>
      <c r="L67" s="122">
        <v>4.1357100000000003E-8</v>
      </c>
      <c r="M67" s="112">
        <v>82.7</v>
      </c>
      <c r="N67" s="113">
        <v>20.81</v>
      </c>
      <c r="O67" s="93">
        <v>-0.2</v>
      </c>
      <c r="P67" s="101">
        <v>0.12</v>
      </c>
      <c r="Q67" s="25">
        <v>19.056131669999999</v>
      </c>
      <c r="R67" s="117" t="s">
        <v>569</v>
      </c>
      <c r="S67" s="115">
        <v>2.26E-5</v>
      </c>
      <c r="T67" s="35"/>
      <c r="U67" s="85" t="s">
        <v>569</v>
      </c>
      <c r="V67" s="41">
        <v>16</v>
      </c>
      <c r="W67" s="78">
        <v>4.1699999999999997E-5</v>
      </c>
    </row>
    <row r="68" spans="1:23" s="25" customFormat="1" x14ac:dyDescent="0.25">
      <c r="A68" s="46" t="s">
        <v>572</v>
      </c>
      <c r="B68" s="41"/>
      <c r="C68" s="51"/>
      <c r="D68" s="103"/>
      <c r="E68" s="99"/>
      <c r="F68" s="99"/>
      <c r="G68" s="99"/>
      <c r="H68" s="96"/>
      <c r="I68" s="96"/>
      <c r="J68" s="35"/>
      <c r="K68" s="96"/>
      <c r="L68" s="35"/>
      <c r="M68" s="112"/>
      <c r="N68" s="113"/>
      <c r="O68" s="93"/>
      <c r="P68" s="101"/>
      <c r="R68" s="117" t="s">
        <v>572</v>
      </c>
      <c r="S68" s="115">
        <v>1.0000000000000001E-5</v>
      </c>
      <c r="T68" s="35"/>
      <c r="U68" s="85" t="s">
        <v>572</v>
      </c>
      <c r="V68" s="41">
        <v>23</v>
      </c>
      <c r="W68" s="78">
        <v>8.9300000000000002E-5</v>
      </c>
    </row>
    <row r="69" spans="1:23" s="25" customFormat="1" x14ac:dyDescent="0.25">
      <c r="A69" s="46" t="s">
        <v>575</v>
      </c>
      <c r="B69" s="41">
        <v>8</v>
      </c>
      <c r="C69" s="51">
        <v>4.1499999999999999E-5</v>
      </c>
      <c r="D69" s="103">
        <v>4.1499999999999999E-5</v>
      </c>
      <c r="E69" s="99">
        <v>2.53E-2</v>
      </c>
      <c r="F69" s="99">
        <v>2.52E-2</v>
      </c>
      <c r="G69" s="99">
        <v>5.8100000000000003E-4</v>
      </c>
      <c r="H69" s="96">
        <v>0.126</v>
      </c>
      <c r="I69" s="96">
        <v>3.0000000000000001E-3</v>
      </c>
      <c r="J69" s="122">
        <v>1.04715E-6</v>
      </c>
      <c r="K69" s="96">
        <v>2.3E-2</v>
      </c>
      <c r="L69" s="122">
        <v>2.40998E-8</v>
      </c>
      <c r="M69" s="112">
        <v>75.3</v>
      </c>
      <c r="N69" s="113">
        <v>26.71</v>
      </c>
      <c r="O69" s="93">
        <v>0.01</v>
      </c>
      <c r="P69" s="101">
        <v>0.13</v>
      </c>
      <c r="Q69" s="25">
        <v>10.47154606</v>
      </c>
      <c r="R69" s="117" t="s">
        <v>575</v>
      </c>
      <c r="S69" s="115">
        <v>1.2500000000000001E-5</v>
      </c>
      <c r="T69" s="35"/>
      <c r="U69" s="85" t="s">
        <v>575</v>
      </c>
      <c r="V69" s="41">
        <v>8</v>
      </c>
      <c r="W69" s="78">
        <v>4.1499999999999999E-5</v>
      </c>
    </row>
    <row r="70" spans="1:23" s="25" customFormat="1" x14ac:dyDescent="0.25">
      <c r="A70" s="46" t="s">
        <v>578</v>
      </c>
      <c r="B70" s="41"/>
      <c r="C70" s="51"/>
      <c r="D70" s="103"/>
      <c r="E70" s="99"/>
      <c r="F70" s="99"/>
      <c r="G70" s="99"/>
      <c r="H70" s="96"/>
      <c r="I70" s="96"/>
      <c r="J70" s="35"/>
      <c r="K70" s="96"/>
      <c r="L70" s="35"/>
      <c r="M70" s="112"/>
      <c r="N70" s="113"/>
      <c r="O70" s="93"/>
      <c r="P70" s="101"/>
      <c r="R70" s="117" t="s">
        <v>578</v>
      </c>
      <c r="S70" s="115">
        <v>8.9599999999999996E-5</v>
      </c>
      <c r="T70" s="35"/>
      <c r="U70" s="85" t="s">
        <v>578</v>
      </c>
      <c r="V70" s="41">
        <v>31</v>
      </c>
      <c r="W70" s="78">
        <v>3.5200000000000002E-5</v>
      </c>
    </row>
    <row r="71" spans="1:23" s="25" customFormat="1" x14ac:dyDescent="0.25">
      <c r="A71" s="46" t="s">
        <v>581</v>
      </c>
      <c r="B71" s="41">
        <v>18</v>
      </c>
      <c r="C71" s="51">
        <v>3.8800000000000001E-5</v>
      </c>
      <c r="D71" s="103">
        <v>3.8800000000000001E-5</v>
      </c>
      <c r="E71" s="99">
        <v>5.3699999999999998E-2</v>
      </c>
      <c r="F71" s="99">
        <v>5.04E-2</v>
      </c>
      <c r="G71" s="99">
        <v>1.1199999999999999E-3</v>
      </c>
      <c r="H71" s="96">
        <v>5.6000000000000001E-2</v>
      </c>
      <c r="I71" s="96">
        <v>0.77</v>
      </c>
      <c r="J71" s="122">
        <v>1.9538599999999998E-6</v>
      </c>
      <c r="K71" s="96">
        <v>2.1999999999999999E-2</v>
      </c>
      <c r="L71" s="122">
        <v>4.3642899999999997E-8</v>
      </c>
      <c r="M71" s="112">
        <v>90.7</v>
      </c>
      <c r="N71" s="113">
        <v>21.53</v>
      </c>
      <c r="O71" s="93">
        <v>-0.19</v>
      </c>
      <c r="P71" s="101">
        <v>0.11</v>
      </c>
      <c r="Q71" s="25">
        <v>19.538614670000001</v>
      </c>
      <c r="R71" s="117" t="s">
        <v>581</v>
      </c>
      <c r="S71" s="115">
        <v>2.4899999999999999E-5</v>
      </c>
      <c r="T71" s="35"/>
      <c r="U71" s="85" t="s">
        <v>581</v>
      </c>
      <c r="V71" s="41">
        <v>18</v>
      </c>
      <c r="W71" s="78">
        <v>3.8800000000000001E-5</v>
      </c>
    </row>
    <row r="72" spans="1:23" s="25" customFormat="1" x14ac:dyDescent="0.25">
      <c r="A72" s="46" t="s">
        <v>584</v>
      </c>
      <c r="B72" s="41">
        <v>25</v>
      </c>
      <c r="C72" s="51">
        <v>9.4199999999999999E-5</v>
      </c>
      <c r="D72" s="103">
        <v>9.4199999999999999E-5</v>
      </c>
      <c r="E72" s="99">
        <v>3.4000000000000002E-2</v>
      </c>
      <c r="F72" s="99">
        <v>3.5299999999999998E-2</v>
      </c>
      <c r="G72" s="99">
        <v>6.96E-4</v>
      </c>
      <c r="H72" s="96">
        <v>0.04</v>
      </c>
      <c r="I72" s="96">
        <v>1E-3</v>
      </c>
      <c r="J72" s="122">
        <v>3.3202899999999999E-6</v>
      </c>
      <c r="K72" s="96">
        <v>0.02</v>
      </c>
      <c r="L72" s="122">
        <v>6.5519599999999999E-8</v>
      </c>
      <c r="M72" s="112">
        <v>74.2</v>
      </c>
      <c r="N72" s="113">
        <v>14.99</v>
      </c>
      <c r="O72" s="93">
        <v>-0.15</v>
      </c>
      <c r="P72" s="101">
        <v>0.12</v>
      </c>
      <c r="Q72" s="25">
        <v>33.202925159999999</v>
      </c>
      <c r="R72" s="117" t="s">
        <v>584</v>
      </c>
      <c r="S72" s="115">
        <v>1.7399999999999999E-5</v>
      </c>
      <c r="T72" s="35"/>
      <c r="U72" s="85" t="s">
        <v>584</v>
      </c>
      <c r="V72" s="41">
        <v>25</v>
      </c>
      <c r="W72" s="78">
        <v>9.4199999999999999E-5</v>
      </c>
    </row>
    <row r="73" spans="1:23" s="25" customFormat="1" x14ac:dyDescent="0.25">
      <c r="A73" s="46" t="s">
        <v>587</v>
      </c>
      <c r="B73" s="41"/>
      <c r="C73" s="51"/>
      <c r="D73" s="103"/>
      <c r="E73" s="99"/>
      <c r="F73" s="99"/>
      <c r="G73" s="99"/>
      <c r="H73" s="96"/>
      <c r="I73" s="96"/>
      <c r="J73" s="35"/>
      <c r="K73" s="96"/>
      <c r="L73" s="35"/>
      <c r="M73" s="112"/>
      <c r="N73" s="113"/>
      <c r="O73" s="93"/>
      <c r="P73" s="101"/>
      <c r="R73" s="117" t="s">
        <v>587</v>
      </c>
      <c r="S73" s="115">
        <v>7.9300000000000003E-6</v>
      </c>
      <c r="T73" s="35"/>
      <c r="U73" s="85" t="s">
        <v>587</v>
      </c>
      <c r="V73" s="41">
        <v>30</v>
      </c>
      <c r="W73" s="78">
        <v>4.5300000000000003E-5</v>
      </c>
    </row>
    <row r="74" spans="1:23" s="25" customFormat="1" x14ac:dyDescent="0.25">
      <c r="A74" s="46" t="s">
        <v>590</v>
      </c>
      <c r="B74" s="41">
        <v>17</v>
      </c>
      <c r="C74" s="51">
        <v>2.6800000000000001E-5</v>
      </c>
      <c r="D74" s="103">
        <v>2.6800000000000001E-5</v>
      </c>
      <c r="E74" s="99">
        <v>0.125</v>
      </c>
      <c r="F74" s="99">
        <v>0.128</v>
      </c>
      <c r="G74" s="99">
        <v>3.5000000000000001E-3</v>
      </c>
      <c r="H74" s="96">
        <v>0.06</v>
      </c>
      <c r="I74" s="96">
        <v>2.8679999999999999</v>
      </c>
      <c r="J74" s="122">
        <v>3.4337499999999999E-6</v>
      </c>
      <c r="K74" s="96">
        <v>2.7E-2</v>
      </c>
      <c r="L74" s="122">
        <v>9.3752200000000002E-8</v>
      </c>
      <c r="M74" s="112">
        <v>48.9</v>
      </c>
      <c r="N74" s="113">
        <v>11.97</v>
      </c>
      <c r="O74" s="93">
        <v>0.06</v>
      </c>
      <c r="P74" s="101">
        <v>0.14000000000000001</v>
      </c>
      <c r="Q74" s="25">
        <v>34.337501379999999</v>
      </c>
      <c r="R74" s="117" t="s">
        <v>590</v>
      </c>
      <c r="S74" s="115">
        <v>6.3299999999999994E-5</v>
      </c>
      <c r="T74" s="35"/>
      <c r="U74" s="85" t="s">
        <v>590</v>
      </c>
      <c r="V74" s="41">
        <v>17</v>
      </c>
      <c r="W74" s="78">
        <v>2.6800000000000001E-5</v>
      </c>
    </row>
    <row r="75" spans="1:23" s="25" customFormat="1" x14ac:dyDescent="0.25">
      <c r="A75" s="46" t="s">
        <v>593</v>
      </c>
      <c r="B75" s="41">
        <v>20</v>
      </c>
      <c r="C75" s="51">
        <v>5.8100000000000003E-5</v>
      </c>
      <c r="D75" s="103">
        <v>5.8100000000000003E-5</v>
      </c>
      <c r="E75" s="99">
        <v>4.5499999999999999E-2</v>
      </c>
      <c r="F75" s="99">
        <v>4.41E-2</v>
      </c>
      <c r="G75" s="99">
        <v>9.8400000000000007E-4</v>
      </c>
      <c r="H75" s="96">
        <v>0.05</v>
      </c>
      <c r="I75" s="96">
        <v>3.5999999999999997E-2</v>
      </c>
      <c r="J75" s="122">
        <v>2.5600200000000002E-6</v>
      </c>
      <c r="K75" s="96">
        <v>2.1999999999999999E-2</v>
      </c>
      <c r="L75" s="122">
        <v>5.7166700000000002E-8</v>
      </c>
      <c r="M75" s="112">
        <v>77</v>
      </c>
      <c r="N75" s="113">
        <v>17.36</v>
      </c>
      <c r="O75" s="93">
        <v>0.02</v>
      </c>
      <c r="P75" s="101">
        <v>0.12</v>
      </c>
      <c r="Q75" s="25">
        <v>25.600192880000002</v>
      </c>
      <c r="R75" s="117" t="s">
        <v>593</v>
      </c>
      <c r="S75" s="115">
        <v>2.1800000000000001E-5</v>
      </c>
      <c r="T75" s="35"/>
      <c r="U75" s="85" t="s">
        <v>593</v>
      </c>
      <c r="V75" s="41">
        <v>20</v>
      </c>
      <c r="W75" s="78">
        <v>5.8100000000000003E-5</v>
      </c>
    </row>
    <row r="76" spans="1:23" s="25" customFormat="1" x14ac:dyDescent="0.25">
      <c r="A76" s="46" t="s">
        <v>596</v>
      </c>
      <c r="B76" s="41">
        <v>17</v>
      </c>
      <c r="C76" s="51">
        <v>2.7900000000000001E-5</v>
      </c>
      <c r="D76" s="103">
        <v>2.7900000000000001E-5</v>
      </c>
      <c r="E76" s="99">
        <v>9.5899999999999999E-2</v>
      </c>
      <c r="F76" s="99">
        <v>7.9000000000000001E-2</v>
      </c>
      <c r="G76" s="99">
        <v>2.5699999999999998E-3</v>
      </c>
      <c r="H76" s="96">
        <v>0.06</v>
      </c>
      <c r="I76" s="96">
        <v>1.4999999999999999E-2</v>
      </c>
      <c r="J76" s="122">
        <v>2.2033999999999999E-6</v>
      </c>
      <c r="K76" s="96">
        <v>3.2000000000000001E-2</v>
      </c>
      <c r="L76" s="122">
        <v>7.1607600000000007E-8</v>
      </c>
      <c r="M76" s="112">
        <v>76</v>
      </c>
      <c r="N76" s="113">
        <v>18.61</v>
      </c>
      <c r="O76" s="93">
        <v>0.05</v>
      </c>
      <c r="P76" s="101">
        <v>0.12</v>
      </c>
      <c r="Q76" s="25">
        <v>22.033993800000001</v>
      </c>
      <c r="R76" s="117" t="s">
        <v>596</v>
      </c>
      <c r="S76" s="115">
        <v>3.9100000000000002E-5</v>
      </c>
      <c r="T76" s="35"/>
      <c r="U76" s="85" t="s">
        <v>596</v>
      </c>
      <c r="V76" s="41">
        <v>17</v>
      </c>
      <c r="W76" s="78">
        <v>2.7900000000000001E-5</v>
      </c>
    </row>
    <row r="77" spans="1:23" s="25" customFormat="1" x14ac:dyDescent="0.25">
      <c r="A77" s="46" t="s">
        <v>599</v>
      </c>
      <c r="B77" s="41"/>
      <c r="C77" s="51"/>
      <c r="D77" s="103"/>
      <c r="E77" s="99"/>
      <c r="F77" s="99"/>
      <c r="G77" s="99"/>
      <c r="H77" s="96"/>
      <c r="I77" s="96"/>
      <c r="J77" s="35"/>
      <c r="K77" s="96"/>
      <c r="L77" s="35"/>
      <c r="M77" s="112"/>
      <c r="N77" s="113"/>
      <c r="O77" s="93"/>
      <c r="P77" s="101"/>
      <c r="R77" s="117" t="s">
        <v>599</v>
      </c>
      <c r="S77" s="115">
        <v>1.9700000000000001E-5</v>
      </c>
      <c r="T77" s="35"/>
      <c r="U77" s="85" t="s">
        <v>599</v>
      </c>
      <c r="V77" s="41">
        <v>23</v>
      </c>
      <c r="W77" s="78">
        <v>3.6199999999999999E-5</v>
      </c>
    </row>
    <row r="78" spans="1:23" s="25" customFormat="1" x14ac:dyDescent="0.25">
      <c r="A78" s="46" t="s">
        <v>602</v>
      </c>
      <c r="B78" s="41">
        <v>20</v>
      </c>
      <c r="C78" s="51">
        <v>4.1600000000000002E-5</v>
      </c>
      <c r="D78" s="103">
        <v>4.1600000000000002E-5</v>
      </c>
      <c r="E78" s="99">
        <v>7.4200000000000002E-2</v>
      </c>
      <c r="F78" s="99">
        <v>7.4200000000000002E-2</v>
      </c>
      <c r="G78" s="99">
        <v>1.31E-3</v>
      </c>
      <c r="H78" s="96">
        <v>0.05</v>
      </c>
      <c r="I78" s="96">
        <v>0.41899999999999998</v>
      </c>
      <c r="J78" s="122">
        <v>3.0894999999999998E-6</v>
      </c>
      <c r="K78" s="96">
        <v>1.7999999999999999E-2</v>
      </c>
      <c r="L78" s="122">
        <v>5.4486899999999998E-8</v>
      </c>
      <c r="M78" s="112">
        <v>63.8</v>
      </c>
      <c r="N78" s="113">
        <v>14.37</v>
      </c>
      <c r="O78" s="93">
        <v>0.09</v>
      </c>
      <c r="P78" s="101">
        <v>0.13</v>
      </c>
      <c r="Q78" s="25">
        <v>30.895017259999999</v>
      </c>
      <c r="R78" s="117" t="s">
        <v>602</v>
      </c>
      <c r="S78" s="115">
        <v>3.6699999999999998E-5</v>
      </c>
      <c r="T78" s="35"/>
      <c r="U78" s="85" t="s">
        <v>602</v>
      </c>
      <c r="V78" s="41">
        <v>20</v>
      </c>
      <c r="W78" s="78">
        <v>4.1600000000000002E-5</v>
      </c>
    </row>
    <row r="79" spans="1:23" s="25" customFormat="1" x14ac:dyDescent="0.25">
      <c r="A79" s="46" t="s">
        <v>605</v>
      </c>
      <c r="B79" s="41">
        <v>29</v>
      </c>
      <c r="C79" s="51">
        <v>3.6100000000000003E-5</v>
      </c>
      <c r="D79" s="103">
        <v>3.6100000000000003E-5</v>
      </c>
      <c r="E79" s="99">
        <v>0.14899999999999999</v>
      </c>
      <c r="F79" s="99">
        <v>0.14799999999999999</v>
      </c>
      <c r="G79" s="99">
        <v>2.5899999999999999E-3</v>
      </c>
      <c r="H79" s="96">
        <v>3.5000000000000003E-2</v>
      </c>
      <c r="I79" s="96">
        <v>3.0089999999999999</v>
      </c>
      <c r="J79" s="122">
        <v>5.3546299999999999E-6</v>
      </c>
      <c r="K79" s="96">
        <v>1.7000000000000001E-2</v>
      </c>
      <c r="L79" s="122">
        <v>9.3451499999999995E-8</v>
      </c>
      <c r="M79" s="112">
        <v>53.5</v>
      </c>
      <c r="N79" s="113">
        <v>10.029999999999999</v>
      </c>
      <c r="O79" s="93">
        <v>-0.16</v>
      </c>
      <c r="P79" s="101">
        <v>0.13</v>
      </c>
      <c r="Q79" s="25">
        <v>53.546286360000003</v>
      </c>
      <c r="R79" s="117" t="s">
        <v>605</v>
      </c>
      <c r="S79" s="115">
        <v>7.3399999999999995E-5</v>
      </c>
      <c r="T79" s="35"/>
      <c r="U79" s="85" t="s">
        <v>605</v>
      </c>
      <c r="V79" s="41">
        <v>29</v>
      </c>
      <c r="W79" s="78">
        <v>3.6100000000000003E-5</v>
      </c>
    </row>
    <row r="80" spans="1:23" s="25" customFormat="1" x14ac:dyDescent="0.25">
      <c r="A80" s="46" t="s">
        <v>608</v>
      </c>
      <c r="B80" s="41">
        <v>19</v>
      </c>
      <c r="C80" s="51">
        <v>6.3800000000000006E-5</v>
      </c>
      <c r="D80" s="103">
        <v>6.3800000000000006E-5</v>
      </c>
      <c r="E80" s="99">
        <v>3.9399999999999998E-2</v>
      </c>
      <c r="F80" s="99">
        <v>4.0899999999999999E-2</v>
      </c>
      <c r="G80" s="99">
        <v>9.4700000000000003E-4</v>
      </c>
      <c r="H80" s="96">
        <v>5.2999999999999999E-2</v>
      </c>
      <c r="I80" s="96">
        <v>1.4E-2</v>
      </c>
      <c r="J80" s="122">
        <v>2.60971E-6</v>
      </c>
      <c r="K80" s="96">
        <v>2.3E-2</v>
      </c>
      <c r="L80" s="122">
        <v>6.0448899999999995E-8</v>
      </c>
      <c r="M80" s="112">
        <v>71.8</v>
      </c>
      <c r="N80" s="113">
        <v>16.61</v>
      </c>
      <c r="O80" s="93">
        <v>-0.05</v>
      </c>
      <c r="P80" s="101">
        <v>0.15</v>
      </c>
      <c r="Q80" s="25">
        <v>26.097080569999999</v>
      </c>
      <c r="R80" s="117" t="s">
        <v>608</v>
      </c>
      <c r="S80" s="115">
        <v>2.02E-5</v>
      </c>
      <c r="T80" s="35"/>
      <c r="U80" s="85" t="s">
        <v>608</v>
      </c>
      <c r="V80" s="41">
        <v>19</v>
      </c>
      <c r="W80" s="78">
        <v>6.3800000000000006E-5</v>
      </c>
    </row>
    <row r="81" spans="1:23" s="25" customFormat="1" x14ac:dyDescent="0.25">
      <c r="A81" s="46" t="s">
        <v>611</v>
      </c>
      <c r="B81" s="41">
        <v>8</v>
      </c>
      <c r="C81" s="51">
        <v>6.3499999999999999E-5</v>
      </c>
      <c r="D81" s="103">
        <v>6.3499999999999999E-5</v>
      </c>
      <c r="E81" s="99">
        <v>6.1500000000000001E-3</v>
      </c>
      <c r="F81" s="99">
        <v>6.4700000000000001E-3</v>
      </c>
      <c r="G81" s="99">
        <v>1.9900000000000001E-4</v>
      </c>
      <c r="H81" s="96">
        <v>0.126</v>
      </c>
      <c r="I81" s="96">
        <v>7.2729999999999997</v>
      </c>
      <c r="J81" s="122">
        <v>4.10449E-7</v>
      </c>
      <c r="K81" s="96">
        <v>3.1E-2</v>
      </c>
      <c r="L81" s="122">
        <v>1.26234E-8</v>
      </c>
      <c r="M81" s="112">
        <v>190.3</v>
      </c>
      <c r="N81" s="113">
        <v>67.680000000000007</v>
      </c>
      <c r="O81" s="93">
        <v>-0.01</v>
      </c>
      <c r="P81" s="101">
        <v>0.13</v>
      </c>
      <c r="Q81" s="25">
        <v>4.1044920850000004</v>
      </c>
      <c r="R81" s="117" t="s">
        <v>611</v>
      </c>
      <c r="S81" s="115">
        <v>3.1999999999999999E-6</v>
      </c>
      <c r="T81" s="35"/>
      <c r="U81" s="85" t="s">
        <v>611</v>
      </c>
      <c r="V81" s="41">
        <v>8</v>
      </c>
      <c r="W81" s="78">
        <v>6.3499999999999999E-5</v>
      </c>
    </row>
    <row r="82" spans="1:23" s="25" customFormat="1" x14ac:dyDescent="0.25">
      <c r="A82" s="46" t="s">
        <v>614</v>
      </c>
      <c r="B82" s="41">
        <v>27</v>
      </c>
      <c r="C82" s="51">
        <v>5.1900000000000001E-5</v>
      </c>
      <c r="D82" s="103">
        <v>5.1900000000000001E-5</v>
      </c>
      <c r="E82" s="99">
        <v>9.01E-2</v>
      </c>
      <c r="F82" s="99">
        <v>8.9200000000000002E-2</v>
      </c>
      <c r="G82" s="99">
        <v>1.7899999999999999E-3</v>
      </c>
      <c r="H82" s="96">
        <v>3.6999999999999998E-2</v>
      </c>
      <c r="I82" s="96">
        <v>1.657</v>
      </c>
      <c r="J82" s="122">
        <v>4.6277300000000002E-6</v>
      </c>
      <c r="K82" s="96">
        <v>0.02</v>
      </c>
      <c r="L82" s="122">
        <v>9.2664599999999995E-8</v>
      </c>
      <c r="M82" s="112">
        <v>57.6</v>
      </c>
      <c r="N82" s="113">
        <v>11.19</v>
      </c>
      <c r="O82" s="93">
        <v>-0.06</v>
      </c>
      <c r="P82" s="101">
        <v>0.13</v>
      </c>
      <c r="Q82" s="25">
        <v>46.277294519999998</v>
      </c>
      <c r="R82" s="117" t="s">
        <v>614</v>
      </c>
      <c r="S82" s="115">
        <v>4.4100000000000001E-5</v>
      </c>
      <c r="T82" s="35"/>
      <c r="U82" s="85" t="s">
        <v>614</v>
      </c>
      <c r="V82" s="41">
        <v>27</v>
      </c>
      <c r="W82" s="78">
        <v>5.1900000000000001E-5</v>
      </c>
    </row>
    <row r="83" spans="1:23" s="25" customFormat="1" x14ac:dyDescent="0.25">
      <c r="A83" s="46" t="s">
        <v>617</v>
      </c>
      <c r="B83" s="41"/>
      <c r="C83" s="51"/>
      <c r="D83" s="103"/>
      <c r="E83" s="99"/>
      <c r="F83" s="99"/>
      <c r="G83" s="99"/>
      <c r="H83" s="96"/>
      <c r="I83" s="96"/>
      <c r="J83" s="35"/>
      <c r="K83" s="96"/>
      <c r="L83" s="35"/>
      <c r="M83" s="112"/>
      <c r="N83" s="113"/>
      <c r="O83" s="93"/>
      <c r="P83" s="101"/>
      <c r="R83" s="117" t="s">
        <v>617</v>
      </c>
      <c r="S83" s="115">
        <v>1.46E-6</v>
      </c>
      <c r="T83" s="35"/>
      <c r="U83" s="85" t="s">
        <v>617</v>
      </c>
      <c r="V83" s="41">
        <v>7</v>
      </c>
      <c r="W83" s="78">
        <v>9.1000000000000003E-5</v>
      </c>
    </row>
    <row r="84" spans="1:23" s="25" customFormat="1" x14ac:dyDescent="0.25">
      <c r="A84" s="46" t="s">
        <v>620</v>
      </c>
      <c r="B84" s="41">
        <v>11</v>
      </c>
      <c r="C84" s="51">
        <v>6.4300000000000004E-5</v>
      </c>
      <c r="D84" s="103">
        <v>6.4300000000000004E-5</v>
      </c>
      <c r="E84" s="99">
        <v>2.1000000000000001E-2</v>
      </c>
      <c r="F84" s="99">
        <v>2.01E-2</v>
      </c>
      <c r="G84" s="99">
        <v>5.44E-4</v>
      </c>
      <c r="H84" s="96">
        <v>9.1999999999999998E-2</v>
      </c>
      <c r="I84" s="96">
        <v>0.17799999999999999</v>
      </c>
      <c r="J84" s="122">
        <v>1.2934599999999999E-6</v>
      </c>
      <c r="K84" s="96">
        <v>2.7E-2</v>
      </c>
      <c r="L84" s="122">
        <v>3.49504E-8</v>
      </c>
      <c r="M84" s="112">
        <v>83.7</v>
      </c>
      <c r="N84" s="113">
        <v>25.39</v>
      </c>
      <c r="O84" s="93">
        <v>-0.08</v>
      </c>
      <c r="P84" s="101">
        <v>0.13</v>
      </c>
      <c r="Q84" s="25">
        <v>12.9346251</v>
      </c>
      <c r="R84" s="117" t="s">
        <v>620</v>
      </c>
      <c r="S84" s="115">
        <v>9.9499999999999996E-6</v>
      </c>
      <c r="T84" s="35"/>
      <c r="U84" s="85" t="s">
        <v>620</v>
      </c>
      <c r="V84" s="41">
        <v>11</v>
      </c>
      <c r="W84" s="78">
        <v>6.4300000000000004E-5</v>
      </c>
    </row>
    <row r="85" spans="1:23" s="25" customFormat="1" x14ac:dyDescent="0.25">
      <c r="A85" s="46" t="s">
        <v>623</v>
      </c>
      <c r="B85" s="41">
        <v>25</v>
      </c>
      <c r="C85" s="51">
        <v>2.19E-5</v>
      </c>
      <c r="D85" s="103">
        <v>2.19E-5</v>
      </c>
      <c r="E85" s="99">
        <v>8.43E-2</v>
      </c>
      <c r="F85" s="99">
        <v>8.6699999999999999E-2</v>
      </c>
      <c r="G85" s="99">
        <v>1.9300000000000001E-3</v>
      </c>
      <c r="H85" s="96">
        <v>0.04</v>
      </c>
      <c r="I85" s="96">
        <v>7.9009999999999998</v>
      </c>
      <c r="J85" s="122">
        <v>1.8971800000000001E-6</v>
      </c>
      <c r="K85" s="96">
        <v>2.1999999999999999E-2</v>
      </c>
      <c r="L85" s="122">
        <v>4.2128099999999997E-8</v>
      </c>
      <c r="M85" s="112">
        <v>129.30000000000001</v>
      </c>
      <c r="N85" s="113">
        <v>26.15</v>
      </c>
      <c r="O85" s="93">
        <v>-0.18</v>
      </c>
      <c r="P85" s="101">
        <v>0.13</v>
      </c>
      <c r="Q85" s="25">
        <v>18.97175288</v>
      </c>
      <c r="R85" s="117" t="s">
        <v>623</v>
      </c>
      <c r="S85" s="115">
        <v>4.2899999999999999E-5</v>
      </c>
      <c r="T85" s="35"/>
      <c r="U85" s="85" t="s">
        <v>623</v>
      </c>
      <c r="V85" s="41">
        <v>25</v>
      </c>
      <c r="W85" s="78">
        <v>2.19E-5</v>
      </c>
    </row>
    <row r="86" spans="1:23" s="25" customFormat="1" x14ac:dyDescent="0.25">
      <c r="A86" s="46" t="str">
        <f t="shared" ref="A86:A114" si="0">IF(G27&lt;&gt;"",G27,"")</f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ref="H86:H114" si="1">IF(C86&lt;&gt;"",IF(B86=0,0,(1/B86)+(G86/F86)^2),"")</f>
        <v/>
      </c>
      <c r="I86" s="96" t="str">
        <f t="shared" ref="I86:I114" si="2">IF(C86&lt;&gt;"",IF(B86=0,0,((LN(B86/J86)-LN(B$115/J$115))^2)/H86),"")</f>
        <v/>
      </c>
      <c r="J86" s="35" t="str">
        <f t="shared" ref="J86:J114" si="3">IF(C86&lt;&gt;"",D86*F86,"")</f>
        <v/>
      </c>
      <c r="K86" s="96" t="str">
        <f t="shared" ref="K86:K114" si="4">IF(C86&lt;&gt;"",G86/F86,"")</f>
        <v/>
      </c>
      <c r="L86" s="35" t="str">
        <f t="shared" ref="L86:L114" si="5">IF(C86&lt;&gt;"",J86*K86,"")</f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1"/>
        <v/>
      </c>
      <c r="I87" s="96" t="str">
        <f t="shared" si="2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1"/>
        <v/>
      </c>
      <c r="I88" s="96" t="str">
        <f t="shared" si="2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1"/>
        <v/>
      </c>
      <c r="I89" s="96" t="str">
        <f t="shared" si="2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1"/>
        <v/>
      </c>
      <c r="I90" s="96" t="str">
        <f t="shared" si="2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1"/>
        <v/>
      </c>
      <c r="I91" s="96" t="str">
        <f t="shared" si="2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1"/>
        <v/>
      </c>
      <c r="I92" s="96" t="str">
        <f t="shared" si="2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1"/>
        <v/>
      </c>
      <c r="I93" s="96" t="str">
        <f t="shared" si="2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1"/>
        <v/>
      </c>
      <c r="I94" s="96" t="str">
        <f t="shared" si="2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1"/>
        <v/>
      </c>
      <c r="I95" s="96" t="str">
        <f t="shared" si="2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1"/>
        <v/>
      </c>
      <c r="I96" s="96" t="str">
        <f t="shared" si="2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1"/>
        <v/>
      </c>
      <c r="I97" s="96" t="str">
        <f t="shared" si="2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1"/>
        <v/>
      </c>
      <c r="I98" s="96" t="str">
        <f t="shared" si="2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1"/>
        <v/>
      </c>
      <c r="I99" s="96" t="str">
        <f t="shared" si="2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1"/>
        <v/>
      </c>
      <c r="I100" s="96" t="str">
        <f t="shared" si="2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1"/>
        <v/>
      </c>
      <c r="I101" s="96" t="str">
        <f t="shared" si="2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1"/>
        <v/>
      </c>
      <c r="I102" s="96" t="str">
        <f t="shared" si="2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1"/>
        <v/>
      </c>
      <c r="I103" s="96" t="str">
        <f t="shared" si="2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1"/>
        <v/>
      </c>
      <c r="I104" s="96" t="str">
        <f t="shared" si="2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1"/>
        <v/>
      </c>
      <c r="I105" s="96" t="str">
        <f t="shared" si="2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1"/>
        <v/>
      </c>
      <c r="I106" s="96" t="str">
        <f t="shared" si="2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1"/>
        <v/>
      </c>
      <c r="I107" s="96" t="str">
        <f t="shared" si="2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1"/>
        <v/>
      </c>
      <c r="I108" s="96" t="str">
        <f t="shared" si="2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1"/>
        <v/>
      </c>
      <c r="I109" s="96" t="str">
        <f t="shared" si="2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1"/>
        <v/>
      </c>
      <c r="I110" s="96" t="str">
        <f t="shared" si="2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1"/>
        <v/>
      </c>
      <c r="I111" s="96" t="str">
        <f t="shared" si="2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1"/>
        <v/>
      </c>
      <c r="I112" s="96" t="str">
        <f t="shared" si="2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1"/>
        <v/>
      </c>
      <c r="I113" s="96" t="str">
        <f t="shared" si="2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1"/>
        <v/>
      </c>
      <c r="I114" s="97" t="str">
        <f t="shared" si="2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442</v>
      </c>
      <c r="D115" s="30" t="s">
        <v>28</v>
      </c>
      <c r="E115" s="109">
        <f ca="1">AVERAGE(E61:E114)</f>
        <v>6.7381578947368431E-2</v>
      </c>
      <c r="F115" s="109">
        <f>AVERAGE(F61:F114)</f>
        <v>6.8387894736842106E-2</v>
      </c>
      <c r="G115" s="4" t="s">
        <v>28</v>
      </c>
      <c r="H115" s="30" t="s">
        <v>65</v>
      </c>
      <c r="I115" s="108">
        <f>SUM(I61:I114)</f>
        <v>26.654999999999998</v>
      </c>
      <c r="J115">
        <f>SUM(J61:J114)</f>
        <v>5.9053438999999986E-5</v>
      </c>
      <c r="K115" s="86" t="s">
        <v>64</v>
      </c>
      <c r="L115">
        <f>SQRT(SUMSQ(L61:L114))</f>
        <v>3.2793508254736938E-7</v>
      </c>
      <c r="N115" s="4" t="s">
        <v>28</v>
      </c>
      <c r="O115" s="108">
        <f ca="1">AVERAGE(O61:O114)</f>
        <v>-4.315789473684211E-2</v>
      </c>
      <c r="P115" s="108">
        <f ca="1">STDEV(O61:O114)</f>
        <v>0.11035561867480702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83" workbookViewId="0">
      <selection activeCell="Q61" sqref="Q61:Q114"/>
    </sheetView>
  </sheetViews>
  <sheetFormatPr baseColWidth="10" defaultColWidth="8.777343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79" workbookViewId="0">
      <selection activeCell="Q61" sqref="Q61:Q114"/>
    </sheetView>
  </sheetViews>
  <sheetFormatPr baseColWidth="10" defaultColWidth="8.777343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62" workbookViewId="0">
      <selection activeCell="Q62" sqref="Q61:Q114"/>
    </sheetView>
  </sheetViews>
  <sheetFormatPr baseColWidth="10" defaultColWidth="8.777343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93" workbookViewId="0">
      <selection activeCell="Q61" sqref="Q61:Q114"/>
    </sheetView>
  </sheetViews>
  <sheetFormatPr baseColWidth="10" defaultColWidth="8.777343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777343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777343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Raw traces</vt:lpstr>
      <vt:lpstr>Instructions</vt:lpstr>
      <vt:lpstr>Durango session calcs</vt:lpstr>
      <vt:lpstr>Durango ICP data</vt:lpstr>
      <vt:lpstr>Chlorine ICP data</vt:lpstr>
      <vt:lpstr>IoM 3</vt:lpstr>
      <vt:lpstr>S2</vt:lpstr>
      <vt:lpstr>S3</vt:lpstr>
      <vt:lpstr>S4</vt:lpstr>
      <vt:lpstr>S5</vt:lpstr>
      <vt:lpstr>S6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2013-04-04T11:20:41Z</dcterms:created>
  <dcterms:modified xsi:type="dcterms:W3CDTF">2017-01-13T15:52:55Z</dcterms:modified>
</cp:coreProperties>
</file>